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9480" windowHeight="7815" tabRatio="473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Лист1!$A$1:$D$419</definedName>
  </definedNames>
  <calcPr calcId="124519"/>
</workbook>
</file>

<file path=xl/calcChain.xml><?xml version="1.0" encoding="utf-8"?>
<calcChain xmlns="http://schemas.openxmlformats.org/spreadsheetml/2006/main">
  <c r="D239" i="5"/>
  <c r="C239"/>
  <c r="D140"/>
  <c r="C140"/>
  <c r="D138"/>
  <c r="C138"/>
  <c r="D128"/>
  <c r="C128"/>
  <c r="D124"/>
  <c r="C124"/>
  <c r="C50"/>
  <c r="D179"/>
  <c r="D173"/>
  <c r="C173"/>
  <c r="D170"/>
  <c r="C170"/>
  <c r="D164"/>
  <c r="D163" s="1"/>
  <c r="C164"/>
  <c r="D159"/>
  <c r="C159"/>
  <c r="D132"/>
  <c r="C132"/>
  <c r="C122"/>
  <c r="D12"/>
  <c r="D20"/>
  <c r="D22"/>
  <c r="D28"/>
  <c r="D50"/>
  <c r="D53"/>
  <c r="D57"/>
  <c r="D60"/>
  <c r="D59" s="1"/>
  <c r="D62"/>
  <c r="D65"/>
  <c r="D72"/>
  <c r="D74"/>
  <c r="D78"/>
  <c r="D77" s="1"/>
  <c r="D83"/>
  <c r="D82" s="1"/>
  <c r="D89"/>
  <c r="D93"/>
  <c r="D111"/>
  <c r="D113"/>
  <c r="D122"/>
  <c r="D126"/>
  <c r="D130"/>
  <c r="D134"/>
  <c r="D136"/>
  <c r="D142"/>
  <c r="D149"/>
  <c r="D151"/>
  <c r="D153"/>
  <c r="D155"/>
  <c r="D157"/>
  <c r="D161"/>
  <c r="D166"/>
  <c r="D168"/>
  <c r="D388"/>
  <c r="D366"/>
  <c r="D330"/>
  <c r="D253"/>
  <c r="D246"/>
  <c r="D227"/>
  <c r="D395"/>
  <c r="D225"/>
  <c r="D251"/>
  <c r="C12"/>
  <c r="C20"/>
  <c r="C22"/>
  <c r="C28"/>
  <c r="C53"/>
  <c r="C57"/>
  <c r="C60"/>
  <c r="C59"/>
  <c r="C62"/>
  <c r="C66"/>
  <c r="C65" s="1"/>
  <c r="C72"/>
  <c r="C74"/>
  <c r="C71" s="1"/>
  <c r="C78"/>
  <c r="C77" s="1"/>
  <c r="C83"/>
  <c r="C82" s="1"/>
  <c r="C89"/>
  <c r="C93"/>
  <c r="C111"/>
  <c r="C113"/>
  <c r="C126"/>
  <c r="C130"/>
  <c r="C134"/>
  <c r="C136"/>
  <c r="C142"/>
  <c r="C149"/>
  <c r="C151"/>
  <c r="C153"/>
  <c r="C155"/>
  <c r="C157"/>
  <c r="C161"/>
  <c r="C166"/>
  <c r="C168"/>
  <c r="C388"/>
  <c r="C404" s="1"/>
  <c r="C419" s="1"/>
  <c r="C418" s="1"/>
  <c r="C417" s="1"/>
  <c r="C416" s="1"/>
  <c r="C366"/>
  <c r="C330"/>
  <c r="C253"/>
  <c r="C246"/>
  <c r="C227"/>
  <c r="C179"/>
  <c r="C395"/>
  <c r="C225"/>
  <c r="C251"/>
  <c r="E403"/>
  <c r="C182"/>
  <c r="D120"/>
  <c r="C120"/>
  <c r="D118"/>
  <c r="C118"/>
  <c r="D116"/>
  <c r="C116"/>
  <c r="C43"/>
  <c r="C45"/>
  <c r="C42" s="1"/>
  <c r="C41" s="1"/>
  <c r="C47"/>
  <c r="D43"/>
  <c r="D45"/>
  <c r="D47"/>
  <c r="D42" s="1"/>
  <c r="D41" s="1"/>
  <c r="D145"/>
  <c r="D147"/>
  <c r="C145"/>
  <c r="C147"/>
  <c r="D406"/>
  <c r="C406"/>
  <c r="D405"/>
  <c r="C405"/>
  <c r="D391"/>
  <c r="C391"/>
  <c r="D390"/>
  <c r="C390"/>
  <c r="D389"/>
  <c r="C389"/>
  <c r="D372"/>
  <c r="C372"/>
  <c r="D371"/>
  <c r="C371"/>
  <c r="D370"/>
  <c r="C370"/>
  <c r="D369"/>
  <c r="C369"/>
  <c r="D368"/>
  <c r="C368"/>
  <c r="D367"/>
  <c r="C367"/>
  <c r="D365"/>
  <c r="C365"/>
  <c r="D364"/>
  <c r="C364"/>
  <c r="D363"/>
  <c r="C363"/>
  <c r="D362"/>
  <c r="C362"/>
  <c r="D361"/>
  <c r="C361"/>
  <c r="D360"/>
  <c r="C360"/>
  <c r="D359"/>
  <c r="C359"/>
  <c r="D358"/>
  <c r="C358"/>
  <c r="D357"/>
  <c r="C357"/>
  <c r="D356"/>
  <c r="C356"/>
  <c r="D355"/>
  <c r="C355"/>
  <c r="D354"/>
  <c r="C354"/>
  <c r="D353"/>
  <c r="C353"/>
  <c r="D352"/>
  <c r="C352"/>
  <c r="D351"/>
  <c r="C351"/>
  <c r="D350"/>
  <c r="C350"/>
  <c r="D349"/>
  <c r="C349"/>
  <c r="D348"/>
  <c r="C348"/>
  <c r="D346"/>
  <c r="C346"/>
  <c r="D345"/>
  <c r="C345"/>
  <c r="D344"/>
  <c r="C344"/>
  <c r="D343"/>
  <c r="C343"/>
  <c r="D342"/>
  <c r="C342"/>
  <c r="D341"/>
  <c r="C341"/>
  <c r="D340"/>
  <c r="C340"/>
  <c r="D339"/>
  <c r="C339"/>
  <c r="D338"/>
  <c r="C338"/>
  <c r="D337"/>
  <c r="C337"/>
  <c r="D336"/>
  <c r="C336"/>
  <c r="D335"/>
  <c r="C335"/>
  <c r="D334"/>
  <c r="C334"/>
  <c r="D333"/>
  <c r="C333"/>
  <c r="D332"/>
  <c r="C332"/>
  <c r="D331"/>
  <c r="C331"/>
  <c r="D329"/>
  <c r="C329"/>
  <c r="D328"/>
  <c r="C328"/>
  <c r="D327"/>
  <c r="C327"/>
  <c r="D326"/>
  <c r="C326"/>
  <c r="D325"/>
  <c r="C325"/>
  <c r="D324"/>
  <c r="C324"/>
  <c r="D323"/>
  <c r="C323"/>
  <c r="D322"/>
  <c r="C322"/>
  <c r="D321"/>
  <c r="C321"/>
  <c r="D320"/>
  <c r="C320"/>
  <c r="D319"/>
  <c r="C319"/>
  <c r="D318"/>
  <c r="C318"/>
  <c r="D317"/>
  <c r="C317"/>
  <c r="D316"/>
  <c r="C316"/>
  <c r="D271"/>
  <c r="C271"/>
  <c r="D270"/>
  <c r="C270"/>
  <c r="D269"/>
  <c r="C269"/>
  <c r="D268"/>
  <c r="C268"/>
  <c r="D267"/>
  <c r="C267"/>
  <c r="D266"/>
  <c r="C266"/>
  <c r="D265"/>
  <c r="C265"/>
  <c r="D264"/>
  <c r="C264"/>
  <c r="D263"/>
  <c r="C263"/>
  <c r="D262"/>
  <c r="C262"/>
  <c r="D261"/>
  <c r="C261"/>
  <c r="D260"/>
  <c r="C260"/>
  <c r="D259"/>
  <c r="C259"/>
  <c r="D258"/>
  <c r="C258"/>
  <c r="D257"/>
  <c r="C257"/>
  <c r="D256"/>
  <c r="C256"/>
  <c r="D255"/>
  <c r="C255"/>
  <c r="D254"/>
  <c r="C254"/>
  <c r="D237"/>
  <c r="C237"/>
  <c r="D236"/>
  <c r="C236"/>
  <c r="D235"/>
  <c r="C235"/>
  <c r="D234"/>
  <c r="C234"/>
  <c r="D233"/>
  <c r="C233"/>
  <c r="D232"/>
  <c r="C232"/>
  <c r="D231"/>
  <c r="C231"/>
  <c r="D230"/>
  <c r="C230"/>
  <c r="D229"/>
  <c r="C229"/>
  <c r="D228"/>
  <c r="C228"/>
  <c r="D224"/>
  <c r="C224"/>
  <c r="D223"/>
  <c r="C223"/>
  <c r="D222"/>
  <c r="C222"/>
  <c r="D221"/>
  <c r="C221"/>
  <c r="D220"/>
  <c r="C220"/>
  <c r="D219"/>
  <c r="C219"/>
  <c r="D218"/>
  <c r="C218"/>
  <c r="D217"/>
  <c r="C217"/>
  <c r="D216"/>
  <c r="C216"/>
  <c r="D215"/>
  <c r="C215"/>
  <c r="D214"/>
  <c r="C214"/>
  <c r="D213"/>
  <c r="C213"/>
  <c r="D212"/>
  <c r="C212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8"/>
  <c r="C187"/>
  <c r="C186"/>
  <c r="C185"/>
  <c r="C184"/>
  <c r="C183"/>
  <c r="D106"/>
  <c r="C106"/>
  <c r="D104"/>
  <c r="D103" s="1"/>
  <c r="C104"/>
  <c r="C103"/>
  <c r="D39"/>
  <c r="C39"/>
  <c r="D37"/>
  <c r="D36"/>
  <c r="D34" s="1"/>
  <c r="C37"/>
  <c r="D15"/>
  <c r="C15"/>
  <c r="C88"/>
  <c r="C52"/>
  <c r="C49" s="1"/>
  <c r="D404" l="1"/>
  <c r="D419" s="1"/>
  <c r="D418" s="1"/>
  <c r="D417" s="1"/>
  <c r="D416" s="1"/>
  <c r="D110"/>
  <c r="C115"/>
  <c r="C110"/>
  <c r="D115"/>
  <c r="C36"/>
  <c r="C34" s="1"/>
  <c r="D52"/>
  <c r="D49" s="1"/>
  <c r="C163"/>
  <c r="D88"/>
  <c r="D71"/>
  <c r="C144"/>
  <c r="C76"/>
  <c r="D144"/>
  <c r="D76"/>
  <c r="C109" l="1"/>
  <c r="C108" s="1"/>
  <c r="D11"/>
  <c r="C11"/>
  <c r="C176" s="1"/>
  <c r="C407" s="1"/>
  <c r="D109"/>
  <c r="D108" s="1"/>
  <c r="D176" l="1"/>
  <c r="D415" s="1"/>
  <c r="D414" s="1"/>
  <c r="D413" s="1"/>
  <c r="D412" s="1"/>
  <c r="D411" s="1"/>
  <c r="D410" s="1"/>
  <c r="C415"/>
  <c r="C414" s="1"/>
  <c r="C413" s="1"/>
  <c r="C412" s="1"/>
  <c r="C411" s="1"/>
  <c r="C410" s="1"/>
  <c r="D407" l="1"/>
</calcChain>
</file>

<file path=xl/sharedStrings.xml><?xml version="1.0" encoding="utf-8"?>
<sst xmlns="http://schemas.openxmlformats.org/spreadsheetml/2006/main" count="823" uniqueCount="464">
  <si>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</si>
  <si>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</si>
  <si>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</si>
  <si>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</si>
  <si>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</si>
  <si>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</si>
  <si>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</si>
  <si>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</si>
  <si>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</si>
  <si>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</si>
  <si>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</si>
  <si>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</si>
  <si>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</si>
  <si>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</si>
  <si>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</si>
  <si>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</si>
  <si>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</si>
  <si>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</si>
  <si>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</si>
  <si>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</si>
  <si>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</si>
  <si>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</si>
  <si>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</si>
  <si>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</si>
  <si>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</si>
  <si>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</si>
  <si>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</si>
  <si>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</si>
  <si>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</si>
  <si>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</si>
  <si>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</si>
  <si>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</si>
  <si>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</si>
  <si>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0114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</si>
  <si>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</si>
  <si>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</si>
  <si>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</si>
  <si>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</si>
  <si>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</si>
  <si>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</si>
  <si>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</si>
  <si>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</si>
  <si>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</si>
  <si>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</si>
  <si>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</si>
  <si>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</si>
  <si>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</si>
  <si>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</si>
  <si>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</si>
  <si>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</si>
  <si>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</si>
  <si>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</si>
  <si>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</si>
  <si>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</si>
  <si>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</si>
  <si>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</si>
  <si>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</si>
  <si>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</si>
  <si>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</si>
  <si>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</si>
  <si>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</si>
  <si>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</si>
  <si>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</si>
  <si>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</si>
  <si>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</si>
  <si>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</si>
  <si>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</si>
  <si>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</si>
  <si>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</si>
  <si>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</si>
  <si>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</si>
  <si>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</si>
  <si>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</si>
  <si>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Дотации бюджетам субъектов Российской Федерации и муниципальных образований</t>
  </si>
  <si>
    <t>1101</t>
  </si>
  <si>
    <t>Субсидии бюджетам субъектов Российской Федерации и муниципальных образований (межбюджетные субсидии)</t>
  </si>
  <si>
    <t>1102</t>
  </si>
  <si>
    <t>Субвенции бюджетам субъектов Российской Федерации и муниципальных образований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</si>
  <si>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</si>
  <si>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</si>
  <si>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</si>
  <si>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</si>
  <si>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</si>
  <si>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</si>
  <si>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</si>
  <si>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</si>
  <si>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</si>
  <si>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</si>
  <si>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</si>
  <si>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</si>
  <si>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</si>
  <si>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</si>
  <si>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</si>
  <si>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</si>
  <si>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</si>
  <si>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</si>
  <si>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</si>
  <si>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</si>
  <si>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</si>
  <si>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</si>
  <si>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Приложение №1</t>
  </si>
  <si>
    <t>Уточненные назначения на год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</si>
  <si>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</si>
  <si>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</si>
  <si>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</si>
  <si>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</si>
  <si>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</si>
  <si>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</si>
  <si>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</si>
  <si>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</si>
  <si>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</si>
  <si>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</si>
  <si>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</si>
  <si>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</si>
  <si>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</si>
  <si>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</si>
  <si>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</si>
  <si>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</si>
  <si>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</si>
  <si>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</si>
  <si>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</si>
  <si>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</si>
  <si>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</si>
  <si>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</si>
  <si>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</si>
  <si>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</si>
  <si>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</si>
  <si>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</si>
  <si>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</si>
  <si>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</si>
  <si>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</si>
  <si>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</si>
  <si>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</si>
  <si>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</si>
  <si>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</si>
  <si>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</si>
  <si>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</si>
  <si>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</si>
  <si>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</si>
  <si>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</si>
  <si>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</si>
  <si>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</si>
  <si>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</si>
  <si>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</si>
  <si>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</si>
  <si>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</si>
  <si>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</si>
  <si>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</si>
  <si>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</si>
  <si>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</si>
  <si>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</si>
  <si>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</si>
  <si>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</si>
  <si>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</si>
  <si>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</si>
  <si>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</si>
  <si>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</si>
  <si>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</si>
  <si>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</si>
  <si>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</si>
  <si>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</si>
  <si>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</si>
  <si>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</si>
  <si>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</si>
  <si>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</si>
  <si>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</si>
  <si>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</si>
  <si>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</si>
  <si>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</si>
  <si>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</si>
  <si>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</si>
  <si>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</si>
  <si>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</si>
  <si>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</si>
  <si>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</si>
  <si>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</si>
  <si>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</si>
  <si>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</si>
  <si>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</si>
  <si>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</si>
  <si>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</si>
  <si>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</si>
  <si>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</si>
  <si>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</si>
  <si>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</si>
  <si>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</si>
  <si>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</si>
  <si>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</si>
  <si>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</si>
  <si>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000 1 16 28000 01 0000 140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</si>
  <si>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</si>
  <si>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</si>
  <si>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</si>
  <si>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</si>
  <si>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</si>
  <si>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</si>
  <si>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</si>
  <si>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</si>
  <si>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</si>
  <si>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</si>
  <si>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</si>
  <si>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</si>
  <si>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</si>
  <si>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</si>
  <si>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</si>
  <si>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</si>
  <si>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</si>
  <si>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</si>
  <si>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Прочие субсидии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</si>
  <si>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</si>
  <si>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</si>
  <si>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</si>
  <si>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</si>
  <si>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</si>
  <si>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</si>
  <si>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</si>
  <si>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</si>
  <si>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</si>
  <si>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</si>
  <si>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</si>
  <si>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</si>
  <si>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</si>
  <si>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</si>
  <si>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</si>
  <si>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</si>
  <si>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</si>
  <si>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</si>
  <si>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</si>
  <si>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</si>
  <si>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</si>
  <si>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Денежные взыскания (штрафы) за нарушение законодательства об охране и использовании животного мира</t>
  </si>
  <si>
    <t>000 1 16 25030 01 0000 140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</si>
  <si>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</si>
  <si>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</si>
  <si>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</si>
  <si>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</si>
  <si>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</si>
  <si>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</si>
  <si>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</si>
  <si>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</si>
  <si>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</si>
  <si>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</si>
  <si>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</si>
  <si>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</si>
  <si>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</si>
  <si>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</si>
  <si>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Сбор, удаление отходов и очистка сточных вод</t>
  </si>
  <si>
    <t>0600</t>
  </si>
  <si>
    <t>0602</t>
  </si>
  <si>
    <t>Охрана окружающей среды</t>
  </si>
  <si>
    <t>1006</t>
  </si>
  <si>
    <t>Массовый спорт</t>
  </si>
  <si>
    <t>1400</t>
  </si>
  <si>
    <t>1401</t>
  </si>
  <si>
    <t>1402</t>
  </si>
  <si>
    <t>Иные дотации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</si>
  <si>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</si>
  <si>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</si>
  <si>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</si>
  <si>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</si>
  <si>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</si>
  <si>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</si>
  <si>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</si>
  <si>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ДОХОДЫ БЮДЖЕТОВ БЮДЖЕТНОЙ СИСТЕМЫ РОСИЙСКОЙ ФЕДЕРАЦИИ ОТ ВОЗВРАТА ОСТАТКОВ СУБСИДИЙ, СУБВЕНЦИЙ И ИНЫХ МЕЖБЮДЖЕТНЫХ ТРАНСФЕРТОВ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</si>
  <si>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</si>
  <si>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</si>
  <si>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</si>
  <si>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</si>
  <si>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</si>
  <si>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</si>
  <si>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</si>
  <si>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</si>
  <si>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</si>
  <si>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</si>
  <si>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</si>
  <si>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Результат исполнения бюджета (дефицит / профицит)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</si>
  <si>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</si>
  <si>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</si>
  <si>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</si>
  <si>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</si>
  <si>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</si>
  <si>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</si>
  <si>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</si>
  <si>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</si>
  <si>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</si>
  <si>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</si>
  <si>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</si>
  <si>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</si>
  <si>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</si>
  <si>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</si>
  <si>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</si>
  <si>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</si>
  <si>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000 1 16 43000 01 0000 140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</si>
  <si>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</si>
  <si>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</si>
  <si>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</si>
  <si>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</si>
  <si>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</si>
  <si>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</si>
  <si>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производимымы на территории Российской Федерации</t>
  </si>
  <si>
    <t>000 1 03 02000 01 0000 110</t>
  </si>
  <si>
    <t>Денежные взыскания (штрафы) за нарушение законодательства о размещение  заказов на поставки товаров, выполнение работ, оказание услуг</t>
  </si>
  <si>
    <t>000 1 16 33000 01 0000 140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</si>
  <si>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</si>
  <si>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</si>
  <si>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</si>
  <si>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</si>
  <si>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</si>
  <si>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</si>
  <si>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</si>
  <si>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</si>
  <si>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</si>
  <si>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</si>
  <si>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</si>
  <si>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</si>
  <si>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</si>
  <si>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</si>
  <si>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</si>
  <si>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</si>
  <si>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</si>
  <si>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</si>
  <si>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</si>
  <si>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</si>
  <si>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</si>
  <si>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Плата за размещение отходов производства и потребления</t>
  </si>
  <si>
    <t>000 1 12 01040 01 0000 120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</si>
  <si>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</si>
  <si>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</si>
  <si>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</si>
  <si>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</si>
  <si>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</si>
  <si>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</si>
  <si>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</si>
  <si>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</si>
  <si>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</si>
  <si>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</si>
  <si>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</si>
  <si>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</si>
  <si>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</si>
  <si>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</si>
  <si>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</si>
  <si>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</si>
  <si>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</si>
  <si>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</si>
  <si>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</si>
  <si>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</si>
  <si>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</si>
  <si>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</si>
  <si>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</si>
  <si>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</si>
  <si>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</si>
  <si>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</si>
  <si>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</si>
  <si>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</si>
  <si>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</si>
  <si>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</si>
  <si>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</si>
  <si>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</si>
  <si>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</si>
  <si>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</si>
  <si>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</si>
  <si>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</si>
  <si>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</si>
  <si>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</si>
  <si>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</si>
  <si>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</si>
  <si>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</si>
  <si>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</si>
  <si>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</si>
  <si>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</si>
  <si>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</si>
  <si>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</si>
  <si>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</si>
  <si>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</si>
  <si>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</si>
  <si>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</si>
  <si>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</si>
  <si>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</si>
  <si>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</si>
  <si>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</si>
  <si>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</si>
  <si>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</si>
  <si>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обустройства мест массового отдыха населения (городских парков)</t>
  </si>
  <si>
    <t>Субсидии бюджетам муниципальных районов на поддержку обустройства мест массового отдыха населения (городских парков)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</si>
  <si>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</si>
  <si>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</si>
  <si>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000 1 16 08010 01 0000 140</t>
  </si>
  <si>
    <t>Изменение остатков средств на счетах по учету средств бюджетов</t>
  </si>
  <si>
    <t>000 1 16 30030 01 0000 140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</si>
  <si>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</si>
  <si>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</si>
  <si>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</si>
  <si>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</si>
  <si>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</si>
  <si>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</si>
  <si>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</si>
  <si>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</si>
  <si>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</si>
  <si>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</si>
  <si>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</si>
  <si>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</si>
  <si>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</si>
  <si>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</si>
  <si>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</si>
  <si>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</si>
  <si>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</si>
  <si>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</si>
  <si>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</si>
  <si>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</si>
  <si>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000 2 02 25560 00 0000 150</t>
  </si>
  <si>
    <t>000 2 02 25560 05 0000 150</t>
  </si>
  <si>
    <t>000 2 02 02999 00 0000 150</t>
  </si>
  <si>
    <t>000 2 02 02999 05 0000 150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</si>
  <si>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</si>
  <si>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</si>
  <si>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</si>
  <si>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</si>
  <si>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</si>
  <si>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</si>
  <si>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</si>
  <si>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</si>
  <si>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</si>
  <si>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</si>
  <si>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</si>
  <si>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</si>
  <si>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</si>
  <si>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</si>
  <si>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</si>
  <si>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</si>
  <si>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</si>
  <si>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</si>
  <si>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</si>
  <si>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</si>
  <si>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</si>
  <si>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</si>
  <si>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000 2 19 35118 05 0000 150</t>
  </si>
  <si>
    <t>000 2 19 60010 05 0000 150</t>
  </si>
  <si>
    <t>Плата за негативное воздействие на окружающую среду</t>
  </si>
  <si>
    <t>3</t>
  </si>
  <si>
    <t>4</t>
  </si>
  <si>
    <t>к распоряжению администрации МО "Шенкурский муниципальный район"</t>
  </si>
  <si>
    <t xml:space="preserve">за полугодие 2019 года </t>
  </si>
  <si>
    <t>000 2 02  25097 05 0000 150</t>
  </si>
  <si>
    <t>000 2 02 25497 05 0000 150</t>
  </si>
  <si>
    <t>000 2 02  25567 05 0000 150</t>
  </si>
  <si>
    <t>000 2 02 27112 05 00000 150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</si>
  <si>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</si>
  <si>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000 2 02  25097 00 0000 150</t>
  </si>
  <si>
    <t>000 2 02 25497 00 0000 150</t>
  </si>
  <si>
    <t>000 2 02  25567 00 0000 150</t>
  </si>
  <si>
    <t>000 2 02 27112 00 00000 150</t>
  </si>
  <si>
    <t>Субсидии бюджетам на реализацию мероприятий по обеспечению жильем молодых семей</t>
  </si>
  <si>
    <t>Субсидии бюджетам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</si>
  <si>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муниципальной собственности</t>
  </si>
  <si>
    <t xml:space="preserve">  Транспорт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</si>
  <si>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</si>
  <si>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</si>
  <si>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реализацию мероприятий по устойчивому развитию сельских территорий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</si>
  <si>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</si>
  <si>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</si>
  <si>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</si>
  <si>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</si>
  <si>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денежные взыскания (штрафы) за правонарушения в области дорожного движения</t>
  </si>
  <si>
    <t>от "25 " июля 2019г. №499р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</si>
</sst>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.0%"/>
    <numFmt numFmtId="166" formatCode="000000"/>
    <numFmt numFmtId="167" formatCode="#,##0.000"/>
    <numFmt numFmtId="168" formatCode="0.00000"/>
    <numFmt numFmtId="169" formatCode="0.000000"/>
  </numFmts>
  <fonts count="19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49" fontId="0" fillId="4" borderId="1" xfId="0" applyNumberFormat="1" applyFill="1" applyBorder="1" applyAlignment="1">
      <alignment horizontal="left" vertical="center" wrapText="1"/>
    </xf>
    <xf numFmtId="49" fontId="0" fillId="4" borderId="1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164" fontId="14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6" fillId="4" borderId="0" xfId="0" applyFont="1" applyFill="1"/>
    <xf numFmtId="0" fontId="9" fillId="4" borderId="0" xfId="0" applyFont="1" applyFill="1"/>
    <xf numFmtId="0" fontId="8" fillId="4" borderId="0" xfId="0" applyFont="1" applyFill="1"/>
    <xf numFmtId="0" fontId="7" fillId="4" borderId="0" xfId="0" applyFont="1" applyFill="1"/>
    <xf numFmtId="4" fontId="6" fillId="4" borderId="1" xfId="0" applyNumberFormat="1" applyFont="1" applyFill="1" applyBorder="1"/>
    <xf numFmtId="0" fontId="0" fillId="0" borderId="0" xfId="0" applyFont="1" applyAlignment="1">
      <alignment wrapText="1"/>
    </xf>
    <xf numFmtId="0" fontId="4" fillId="4" borderId="0" xfId="0" applyFont="1" applyFill="1" applyAlignment="1">
      <alignment horizontal="center"/>
    </xf>
    <xf numFmtId="165" fontId="14" fillId="4" borderId="0" xfId="0" applyNumberFormat="1" applyFont="1" applyFill="1" applyBorder="1" applyAlignment="1">
      <alignment horizontal="center" vertical="center"/>
    </xf>
    <xf numFmtId="4" fontId="0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right" vertical="center"/>
    </xf>
    <xf numFmtId="4" fontId="14" fillId="4" borderId="1" xfId="0" applyNumberFormat="1" applyFont="1" applyFill="1" applyBorder="1" applyAlignment="1">
      <alignment horizontal="right" vertical="center"/>
    </xf>
    <xf numFmtId="4" fontId="16" fillId="4" borderId="1" xfId="0" applyNumberFormat="1" applyFont="1" applyFill="1" applyBorder="1" applyAlignment="1">
      <alignment horizontal="right" vertical="center"/>
    </xf>
    <xf numFmtId="4" fontId="17" fillId="4" borderId="1" xfId="0" applyNumberFormat="1" applyFont="1" applyFill="1" applyBorder="1" applyAlignment="1">
      <alignment horizontal="right" vertical="center"/>
    </xf>
    <xf numFmtId="0" fontId="14" fillId="4" borderId="1" xfId="0" applyFont="1" applyFill="1" applyBorder="1" applyAlignment="1">
      <alignment horizontal="right" vertical="center"/>
    </xf>
    <xf numFmtId="0" fontId="16" fillId="4" borderId="1" xfId="0" applyFont="1" applyFill="1" applyBorder="1" applyAlignment="1">
      <alignment horizontal="right" vertical="center"/>
    </xf>
    <xf numFmtId="4" fontId="14" fillId="4" borderId="1" xfId="0" applyNumberFormat="1" applyFont="1" applyFill="1" applyBorder="1" applyAlignment="1">
      <alignment horizontal="right" vertical="center" shrinkToFit="1"/>
    </xf>
    <xf numFmtId="164" fontId="14" fillId="4" borderId="1" xfId="0" applyNumberFormat="1" applyFont="1" applyFill="1" applyBorder="1" applyAlignment="1">
      <alignment horizontal="right" vertical="center"/>
    </xf>
    <xf numFmtId="4" fontId="15" fillId="4" borderId="1" xfId="0" applyNumberFormat="1" applyFont="1" applyFill="1" applyBorder="1" applyAlignment="1">
      <alignment horizontal="right" vertical="center" shrinkToFit="1"/>
    </xf>
    <xf numFmtId="164" fontId="15" fillId="4" borderId="1" xfId="0" applyNumberFormat="1" applyFont="1" applyFill="1" applyBorder="1" applyAlignment="1">
      <alignment horizontal="right" vertical="center"/>
    </xf>
    <xf numFmtId="167" fontId="15" fillId="4" borderId="1" xfId="0" applyNumberFormat="1" applyFont="1" applyFill="1" applyBorder="1" applyAlignment="1">
      <alignment horizontal="right" vertical="center"/>
    </xf>
    <xf numFmtId="164" fontId="18" fillId="4" borderId="1" xfId="0" applyNumberFormat="1" applyFont="1" applyFill="1" applyBorder="1" applyAlignment="1">
      <alignment horizontal="right" vertical="center"/>
    </xf>
    <xf numFmtId="0" fontId="14" fillId="4" borderId="0" xfId="0" applyFont="1" applyFill="1"/>
    <xf numFmtId="168" fontId="6" fillId="4" borderId="0" xfId="0" applyNumberFormat="1" applyFont="1" applyFill="1"/>
    <xf numFmtId="168" fontId="0" fillId="0" borderId="0" xfId="0" applyNumberFormat="1"/>
    <xf numFmtId="169" fontId="0" fillId="0" borderId="0" xfId="0" applyNumberFormat="1"/>
    <xf numFmtId="168" fontId="2" fillId="0" borderId="0" xfId="0" applyNumberFormat="1" applyFont="1" applyAlignment="1">
      <alignment wrapText="1"/>
    </xf>
    <xf numFmtId="0" fontId="0" fillId="0" borderId="1" xfId="0" applyBorder="1" applyAlignment="1">
      <alignment horizontal="center"/>
    </xf>
    <xf numFmtId="49" fontId="2" fillId="4" borderId="1" xfId="0" applyNumberFormat="1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5" fontId="1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9"/>
  <sheetViews>
    <sheetView tabSelected="1" topLeftCell="C1" zoomScale="96" zoomScaleNormal="96" workbookViewId="0">
      <selection activeCell="C4" sqref="C4"/>
    </sheetView>
  </sheetViews>
  <sheetFormatPr defaultRowHeight="15"/>
  <cols>
    <col min="1" max="1" width="65" style="1" customWidth="1"/>
    <col min="2" max="2" width="26.85546875" style="2" customWidth="1"/>
    <col min="3" max="3" width="16.5703125" style="193" customWidth="1"/>
    <col min="4" max="4" width="15.85546875" style="136" customWidth="1"/>
    <col min="5" max="5" width="5.85546875" customWidth="1"/>
    <col min="6" max="6" width="30.140625" style="156" customWidth="1"/>
    <col min="7" max="7" width="16.5703125" style="156" customWidth="1"/>
    <col min="8" max="8" width="18.85546875" style="170" hidden="1" customWidth="1"/>
    <col min="9" max="9" width="16" customWidth="1"/>
  </cols>
  <sheetData>
    <row r="1" spans="1:8">
      <c r="A1"/>
      <c r="B1" s="11"/>
      <c r="C1" s="206" t="s">
        <v>100</v>
      </c>
      <c r="D1" s="206"/>
    </row>
    <row r="2" spans="1:8" ht="14.25" customHeight="1">
      <c r="A2" s="207" t="s">
        <v>440</v>
      </c>
      <c r="B2" s="207"/>
      <c r="C2" s="207"/>
      <c r="D2" s="207"/>
    </row>
    <row r="3" spans="1:8" ht="14.25" customHeight="1">
      <c r="A3" s="155"/>
      <c r="B3" s="155"/>
      <c r="C3" s="207" t="s">
        <v>463</v>
      </c>
      <c r="D3" s="207"/>
    </row>
    <row r="4" spans="1:8" ht="14.25" customHeight="1">
      <c r="A4"/>
      <c r="B4" s="12"/>
      <c r="C4" s="176"/>
      <c r="D4" s="12"/>
    </row>
    <row r="5" spans="1:8">
      <c r="A5" s="203" t="s">
        <v>385</v>
      </c>
      <c r="B5" s="203"/>
      <c r="C5" s="203"/>
      <c r="D5" s="203"/>
    </row>
    <row r="6" spans="1:8">
      <c r="A6" s="203" t="s">
        <v>441</v>
      </c>
      <c r="B6" s="203"/>
      <c r="C6" s="203"/>
      <c r="D6" s="203"/>
    </row>
    <row r="7" spans="1:8">
      <c r="A7" s="4"/>
      <c r="B7" s="5"/>
      <c r="C7" s="177"/>
      <c r="D7" s="154" t="s">
        <v>331</v>
      </c>
    </row>
    <row r="8" spans="1:8" s="151" customFormat="1" ht="38.25" customHeight="1">
      <c r="A8" s="152" t="s">
        <v>223</v>
      </c>
      <c r="B8" s="152" t="s">
        <v>222</v>
      </c>
      <c r="C8" s="178" t="s">
        <v>101</v>
      </c>
      <c r="D8" s="153" t="s">
        <v>102</v>
      </c>
      <c r="F8" s="157"/>
      <c r="G8" s="157"/>
      <c r="H8" s="170"/>
    </row>
    <row r="9" spans="1:8" s="31" customFormat="1">
      <c r="A9" s="30" t="s">
        <v>256</v>
      </c>
      <c r="B9" s="30" t="s">
        <v>257</v>
      </c>
      <c r="C9" s="179" t="s">
        <v>438</v>
      </c>
      <c r="D9" s="30" t="s">
        <v>439</v>
      </c>
      <c r="F9" s="158"/>
      <c r="G9" s="158"/>
      <c r="H9" s="170"/>
    </row>
    <row r="10" spans="1:8" s="7" customFormat="1" ht="15.75">
      <c r="A10" s="15" t="s">
        <v>224</v>
      </c>
      <c r="B10" s="15"/>
      <c r="C10" s="180"/>
      <c r="D10" s="137"/>
      <c r="F10" s="159"/>
      <c r="G10" s="159"/>
      <c r="H10" s="170"/>
    </row>
    <row r="11" spans="1:8" s="3" customFormat="1" ht="17.25" customHeight="1">
      <c r="A11" s="32" t="s">
        <v>103</v>
      </c>
      <c r="B11" s="43" t="s">
        <v>104</v>
      </c>
      <c r="C11" s="181">
        <f>C12+C20+C22+C28+C49+C65+C71+C76+C88</f>
        <v>64065900</v>
      </c>
      <c r="D11" s="138">
        <f>D12+D20+D22+D28+D49+D65+D71+D76+D88</f>
        <v>33398206.370000001</v>
      </c>
      <c r="F11" s="160"/>
      <c r="G11" s="160"/>
      <c r="H11" s="171"/>
    </row>
    <row r="12" spans="1:8" s="3" customFormat="1" ht="19.5" customHeight="1">
      <c r="A12" s="32" t="s">
        <v>105</v>
      </c>
      <c r="B12" s="43" t="s">
        <v>106</v>
      </c>
      <c r="C12" s="181">
        <f>C13</f>
        <v>34273000</v>
      </c>
      <c r="D12" s="138">
        <f>D13</f>
        <v>18340228.449999999</v>
      </c>
      <c r="F12" s="160"/>
      <c r="G12" s="160"/>
      <c r="H12" s="171"/>
    </row>
    <row r="13" spans="1:8" ht="15" customHeight="1">
      <c r="A13" s="33" t="s">
        <v>107</v>
      </c>
      <c r="B13" s="44" t="s">
        <v>108</v>
      </c>
      <c r="C13" s="182">
        <v>34273000</v>
      </c>
      <c r="D13" s="139">
        <v>18340228.449999999</v>
      </c>
    </row>
    <row r="14" spans="1:8" ht="51" hidden="1" customHeight="1">
      <c r="A14" s="33" t="s">
        <v>109</v>
      </c>
      <c r="B14" s="44" t="s">
        <v>110</v>
      </c>
      <c r="C14" s="182">
        <v>5</v>
      </c>
      <c r="D14" s="139">
        <v>0</v>
      </c>
    </row>
    <row r="15" spans="1:8" ht="38.25" hidden="1" customHeight="1">
      <c r="A15" s="33" t="s">
        <v>111</v>
      </c>
      <c r="B15" s="44" t="s">
        <v>112</v>
      </c>
      <c r="C15" s="182">
        <f>C16+C17</f>
        <v>27731</v>
      </c>
      <c r="D15" s="139">
        <f>D16+D17</f>
        <v>3991.20093</v>
      </c>
    </row>
    <row r="16" spans="1:8" ht="63.75" hidden="1" customHeight="1">
      <c r="A16" s="33" t="s">
        <v>113</v>
      </c>
      <c r="B16" s="44" t="s">
        <v>114</v>
      </c>
      <c r="C16" s="182">
        <v>27531</v>
      </c>
      <c r="D16" s="139">
        <v>3971.4665</v>
      </c>
    </row>
    <row r="17" spans="1:8" ht="63.75" hidden="1" customHeight="1">
      <c r="A17" s="33" t="s">
        <v>115</v>
      </c>
      <c r="B17" s="44" t="s">
        <v>116</v>
      </c>
      <c r="C17" s="182">
        <v>200</v>
      </c>
      <c r="D17" s="139">
        <v>19.73443</v>
      </c>
    </row>
    <row r="18" spans="1:8" ht="38.25" hidden="1" customHeight="1">
      <c r="A18" s="33" t="s">
        <v>117</v>
      </c>
      <c r="B18" s="44" t="s">
        <v>118</v>
      </c>
      <c r="C18" s="182">
        <v>5</v>
      </c>
      <c r="D18" s="139">
        <v>2.5379999999999998</v>
      </c>
    </row>
    <row r="19" spans="1:8" ht="63.75" hidden="1" customHeight="1">
      <c r="A19" s="33" t="s">
        <v>119</v>
      </c>
      <c r="B19" s="44" t="s">
        <v>120</v>
      </c>
      <c r="C19" s="182">
        <v>1</v>
      </c>
      <c r="D19" s="139">
        <v>0.13139999999999999</v>
      </c>
    </row>
    <row r="20" spans="1:8" ht="28.5" customHeight="1">
      <c r="A20" s="32" t="s">
        <v>297</v>
      </c>
      <c r="B20" s="43" t="s">
        <v>298</v>
      </c>
      <c r="C20" s="181">
        <f>C21</f>
        <v>10645000</v>
      </c>
      <c r="D20" s="138">
        <f>D21</f>
        <v>5484359.3700000001</v>
      </c>
    </row>
    <row r="21" spans="1:8" ht="25.5">
      <c r="A21" s="33" t="s">
        <v>299</v>
      </c>
      <c r="B21" s="44" t="s">
        <v>300</v>
      </c>
      <c r="C21" s="182">
        <v>10645000</v>
      </c>
      <c r="D21" s="139">
        <v>5484359.3700000001</v>
      </c>
    </row>
    <row r="22" spans="1:8" s="3" customFormat="1" ht="17.25" customHeight="1">
      <c r="A22" s="32" t="s">
        <v>121</v>
      </c>
      <c r="B22" s="43" t="s">
        <v>122</v>
      </c>
      <c r="C22" s="181">
        <f>C25+C26+C27</f>
        <v>7234000</v>
      </c>
      <c r="D22" s="138">
        <f>D25+D26+D27</f>
        <v>3972663.2800000003</v>
      </c>
      <c r="F22" s="160"/>
      <c r="G22" s="160"/>
      <c r="H22" s="171"/>
    </row>
    <row r="23" spans="1:8" ht="25.5" hidden="1" customHeight="1">
      <c r="A23" s="33" t="s">
        <v>123</v>
      </c>
      <c r="B23" s="44" t="s">
        <v>124</v>
      </c>
      <c r="C23" s="182">
        <v>1594</v>
      </c>
      <c r="D23" s="139">
        <v>519.95595000000003</v>
      </c>
    </row>
    <row r="24" spans="1:8" ht="38.25" hidden="1" customHeight="1">
      <c r="A24" s="33" t="s">
        <v>125</v>
      </c>
      <c r="B24" s="44" t="s">
        <v>126</v>
      </c>
      <c r="C24" s="182">
        <v>718</v>
      </c>
      <c r="D24" s="139">
        <v>261.45961</v>
      </c>
    </row>
    <row r="25" spans="1:8" ht="27" customHeight="1">
      <c r="A25" s="33" t="s">
        <v>127</v>
      </c>
      <c r="B25" s="44" t="s">
        <v>128</v>
      </c>
      <c r="C25" s="182">
        <v>7186000</v>
      </c>
      <c r="D25" s="139">
        <v>3934210.44</v>
      </c>
    </row>
    <row r="26" spans="1:8">
      <c r="A26" s="33" t="s">
        <v>129</v>
      </c>
      <c r="B26" s="44" t="s">
        <v>130</v>
      </c>
      <c r="C26" s="182">
        <v>2000</v>
      </c>
      <c r="D26" s="139">
        <v>824.2</v>
      </c>
    </row>
    <row r="27" spans="1:8" ht="25.5">
      <c r="A27" s="33" t="s">
        <v>290</v>
      </c>
      <c r="B27" s="44" t="s">
        <v>291</v>
      </c>
      <c r="C27" s="182">
        <v>46000</v>
      </c>
      <c r="D27" s="139">
        <v>37628.639999999999</v>
      </c>
    </row>
    <row r="28" spans="1:8" s="3" customFormat="1" ht="18" customHeight="1">
      <c r="A28" s="32" t="s">
        <v>131</v>
      </c>
      <c r="B28" s="43" t="s">
        <v>132</v>
      </c>
      <c r="C28" s="181">
        <f>SUM(C29+C31)</f>
        <v>1405000</v>
      </c>
      <c r="D28" s="138">
        <f>SUM(D29+D31)</f>
        <v>590643.85</v>
      </c>
      <c r="F28" s="160"/>
      <c r="G28" s="160"/>
      <c r="H28" s="171"/>
    </row>
    <row r="29" spans="1:8" ht="25.5">
      <c r="A29" s="33" t="s">
        <v>133</v>
      </c>
      <c r="B29" s="44" t="s">
        <v>134</v>
      </c>
      <c r="C29" s="182">
        <v>1225000</v>
      </c>
      <c r="D29" s="139">
        <v>574043.85</v>
      </c>
    </row>
    <row r="30" spans="1:8" ht="38.25" hidden="1" customHeight="1">
      <c r="A30" s="33" t="s">
        <v>135</v>
      </c>
      <c r="B30" s="44" t="s">
        <v>136</v>
      </c>
      <c r="C30" s="182">
        <v>215</v>
      </c>
      <c r="D30" s="139">
        <v>84.744659999999996</v>
      </c>
    </row>
    <row r="31" spans="1:8" ht="25.5">
      <c r="A31" s="33" t="s">
        <v>137</v>
      </c>
      <c r="B31" s="44" t="s">
        <v>138</v>
      </c>
      <c r="C31" s="182">
        <v>180000</v>
      </c>
      <c r="D31" s="139">
        <v>16600</v>
      </c>
    </row>
    <row r="32" spans="1:8" ht="63.75" hidden="1" customHeight="1">
      <c r="A32" s="33" t="s">
        <v>139</v>
      </c>
      <c r="B32" s="44" t="s">
        <v>140</v>
      </c>
      <c r="C32" s="182">
        <v>787</v>
      </c>
      <c r="D32" s="139">
        <v>147.74567999999999</v>
      </c>
    </row>
    <row r="33" spans="1:8" ht="25.5" hidden="1" customHeight="1">
      <c r="A33" s="33" t="s">
        <v>141</v>
      </c>
      <c r="B33" s="44" t="s">
        <v>142</v>
      </c>
      <c r="C33" s="182">
        <v>3</v>
      </c>
      <c r="D33" s="139">
        <v>4.5</v>
      </c>
    </row>
    <row r="34" spans="1:8" s="3" customFormat="1" ht="25.5" hidden="1">
      <c r="A34" s="32" t="s">
        <v>143</v>
      </c>
      <c r="B34" s="43" t="s">
        <v>144</v>
      </c>
      <c r="C34" s="181">
        <f>SUM(C36)</f>
        <v>0</v>
      </c>
      <c r="D34" s="138">
        <f>SUM(D35+D36)</f>
        <v>0</v>
      </c>
      <c r="F34" s="160"/>
      <c r="G34" s="160"/>
      <c r="H34" s="171"/>
    </row>
    <row r="35" spans="1:8" s="3" customFormat="1" ht="25.5" hidden="1">
      <c r="A35" s="34" t="s">
        <v>232</v>
      </c>
      <c r="B35" s="45" t="s">
        <v>233</v>
      </c>
      <c r="C35" s="182">
        <v>0</v>
      </c>
      <c r="D35" s="139">
        <v>0</v>
      </c>
      <c r="F35" s="160"/>
      <c r="G35" s="160"/>
      <c r="H35" s="171"/>
    </row>
    <row r="36" spans="1:8" hidden="1">
      <c r="A36" s="33" t="s">
        <v>145</v>
      </c>
      <c r="B36" s="44" t="s">
        <v>146</v>
      </c>
      <c r="C36" s="182">
        <f>C37+C39</f>
        <v>0</v>
      </c>
      <c r="D36" s="139">
        <f>D37+D39</f>
        <v>0</v>
      </c>
    </row>
    <row r="37" spans="1:8" ht="12.75" hidden="1" customHeight="1">
      <c r="A37" s="33" t="s">
        <v>147</v>
      </c>
      <c r="B37" s="44" t="s">
        <v>148</v>
      </c>
      <c r="C37" s="182">
        <f>C38</f>
        <v>0</v>
      </c>
      <c r="D37" s="139">
        <f>D38</f>
        <v>0</v>
      </c>
    </row>
    <row r="38" spans="1:8" ht="11.25" hidden="1" customHeight="1">
      <c r="A38" s="33" t="s">
        <v>149</v>
      </c>
      <c r="B38" s="44" t="s">
        <v>150</v>
      </c>
      <c r="C38" s="182">
        <v>0</v>
      </c>
      <c r="D38" s="139">
        <v>0</v>
      </c>
    </row>
    <row r="39" spans="1:8" hidden="1">
      <c r="A39" s="33" t="s">
        <v>151</v>
      </c>
      <c r="B39" s="44" t="s">
        <v>152</v>
      </c>
      <c r="C39" s="182">
        <f>C40</f>
        <v>0</v>
      </c>
      <c r="D39" s="139">
        <f>D40</f>
        <v>0</v>
      </c>
    </row>
    <row r="40" spans="1:8" ht="37.5" hidden="1" customHeight="1">
      <c r="A40" s="33" t="s">
        <v>153</v>
      </c>
      <c r="B40" s="44" t="s">
        <v>154</v>
      </c>
      <c r="C40" s="182">
        <v>0</v>
      </c>
      <c r="D40" s="139">
        <v>0</v>
      </c>
    </row>
    <row r="41" spans="1:8" ht="25.5" hidden="1">
      <c r="A41" s="18" t="s">
        <v>143</v>
      </c>
      <c r="B41" s="19" t="s">
        <v>144</v>
      </c>
      <c r="C41" s="183">
        <f>C42</f>
        <v>0</v>
      </c>
      <c r="D41" s="140">
        <f>D42</f>
        <v>0</v>
      </c>
    </row>
    <row r="42" spans="1:8" hidden="1">
      <c r="A42" s="20" t="s">
        <v>145</v>
      </c>
      <c r="B42" s="19" t="s">
        <v>146</v>
      </c>
      <c r="C42" s="183">
        <f>C43+C45+C47</f>
        <v>0</v>
      </c>
      <c r="D42" s="140">
        <f>D43+D45+D47</f>
        <v>0</v>
      </c>
    </row>
    <row r="43" spans="1:8" hidden="1">
      <c r="A43" s="20" t="s">
        <v>309</v>
      </c>
      <c r="B43" s="19" t="s">
        <v>310</v>
      </c>
      <c r="C43" s="183">
        <f>C44</f>
        <v>0</v>
      </c>
      <c r="D43" s="139">
        <f>D44</f>
        <v>0</v>
      </c>
    </row>
    <row r="44" spans="1:8" ht="25.5" hidden="1">
      <c r="A44" s="20" t="s">
        <v>311</v>
      </c>
      <c r="B44" s="19" t="s">
        <v>312</v>
      </c>
      <c r="C44" s="183">
        <v>0</v>
      </c>
      <c r="D44" s="139">
        <v>0</v>
      </c>
    </row>
    <row r="45" spans="1:8" ht="38.25" hidden="1">
      <c r="A45" s="20" t="s">
        <v>147</v>
      </c>
      <c r="B45" s="19" t="s">
        <v>148</v>
      </c>
      <c r="C45" s="183">
        <f>C46</f>
        <v>0</v>
      </c>
      <c r="D45" s="139">
        <f>D46</f>
        <v>0</v>
      </c>
    </row>
    <row r="46" spans="1:8" ht="51" hidden="1">
      <c r="A46" s="20" t="s">
        <v>149</v>
      </c>
      <c r="B46" s="19" t="s">
        <v>307</v>
      </c>
      <c r="C46" s="183">
        <v>0</v>
      </c>
      <c r="D46" s="139">
        <v>0</v>
      </c>
    </row>
    <row r="47" spans="1:8" hidden="1">
      <c r="A47" s="20" t="s">
        <v>151</v>
      </c>
      <c r="B47" s="19" t="s">
        <v>152</v>
      </c>
      <c r="C47" s="183">
        <f>C48</f>
        <v>0</v>
      </c>
      <c r="D47" s="139">
        <f>D48</f>
        <v>0</v>
      </c>
    </row>
    <row r="48" spans="1:8" ht="21" hidden="1" customHeight="1">
      <c r="A48" s="20" t="s">
        <v>153</v>
      </c>
      <c r="B48" s="19" t="s">
        <v>308</v>
      </c>
      <c r="C48" s="183">
        <v>0</v>
      </c>
      <c r="D48" s="139">
        <v>0</v>
      </c>
    </row>
    <row r="49" spans="1:8" ht="25.5">
      <c r="A49" s="18" t="s">
        <v>155</v>
      </c>
      <c r="B49" s="21" t="s">
        <v>156</v>
      </c>
      <c r="C49" s="184">
        <f>C50+C52+C59+C62+C64</f>
        <v>9099900</v>
      </c>
      <c r="D49" s="184">
        <f>D50+D52+D59+D62+D64</f>
        <v>4059612.14</v>
      </c>
    </row>
    <row r="50" spans="1:8" ht="51" hidden="1">
      <c r="A50" s="51" t="s">
        <v>371</v>
      </c>
      <c r="B50" s="19" t="s">
        <v>373</v>
      </c>
      <c r="C50" s="140">
        <f>C51</f>
        <v>70000</v>
      </c>
      <c r="D50" s="140">
        <f>D51</f>
        <v>41471</v>
      </c>
    </row>
    <row r="51" spans="1:8" ht="38.25">
      <c r="A51" s="51" t="s">
        <v>372</v>
      </c>
      <c r="B51" s="19" t="s">
        <v>374</v>
      </c>
      <c r="C51" s="183">
        <v>70000</v>
      </c>
      <c r="D51" s="140">
        <v>41471</v>
      </c>
    </row>
    <row r="52" spans="1:8" ht="63.75" hidden="1" customHeight="1">
      <c r="A52" s="20" t="s">
        <v>313</v>
      </c>
      <c r="B52" s="19" t="s">
        <v>157</v>
      </c>
      <c r="C52" s="183">
        <f>C53+C57</f>
        <v>9029900</v>
      </c>
      <c r="D52" s="140">
        <f>D53+D57</f>
        <v>4005141.14</v>
      </c>
    </row>
    <row r="53" spans="1:8" ht="51" hidden="1" customHeight="1">
      <c r="A53" s="20" t="s">
        <v>158</v>
      </c>
      <c r="B53" s="19" t="s">
        <v>159</v>
      </c>
      <c r="C53" s="183">
        <f>C54+C55+C56</f>
        <v>9029900</v>
      </c>
      <c r="D53" s="140">
        <f>D54+D55+D56</f>
        <v>4005141.14</v>
      </c>
    </row>
    <row r="54" spans="1:8" ht="76.5">
      <c r="A54" s="52" t="s">
        <v>376</v>
      </c>
      <c r="B54" s="19" t="s">
        <v>375</v>
      </c>
      <c r="C54" s="183">
        <v>8019700</v>
      </c>
      <c r="D54" s="140">
        <v>3204075.62</v>
      </c>
    </row>
    <row r="55" spans="1:8" ht="63.75" hidden="1" customHeight="1">
      <c r="A55" s="20" t="s">
        <v>316</v>
      </c>
      <c r="B55" s="19" t="s">
        <v>276</v>
      </c>
      <c r="C55" s="183"/>
      <c r="D55" s="139"/>
    </row>
    <row r="56" spans="1:8" ht="63.75">
      <c r="A56" s="20" t="s">
        <v>317</v>
      </c>
      <c r="B56" s="19" t="s">
        <v>318</v>
      </c>
      <c r="C56" s="183">
        <v>1010200</v>
      </c>
      <c r="D56" s="139">
        <v>801065.52</v>
      </c>
    </row>
    <row r="57" spans="1:8" s="3" customFormat="1" ht="54.75" hidden="1" customHeight="1">
      <c r="A57" s="20" t="s">
        <v>314</v>
      </c>
      <c r="B57" s="22" t="s">
        <v>160</v>
      </c>
      <c r="C57" s="183">
        <f>C58</f>
        <v>0</v>
      </c>
      <c r="D57" s="139">
        <f>D58</f>
        <v>0</v>
      </c>
      <c r="F57" s="160"/>
      <c r="G57" s="160"/>
      <c r="H57" s="171"/>
    </row>
    <row r="58" spans="1:8" ht="44.25" hidden="1" customHeight="1">
      <c r="A58" s="20" t="s">
        <v>315</v>
      </c>
      <c r="B58" s="22" t="s">
        <v>161</v>
      </c>
      <c r="C58" s="183"/>
      <c r="D58" s="139"/>
    </row>
    <row r="59" spans="1:8" s="3" customFormat="1" ht="25.5" hidden="1">
      <c r="A59" s="32" t="s">
        <v>163</v>
      </c>
      <c r="B59" s="43" t="s">
        <v>164</v>
      </c>
      <c r="C59" s="181">
        <f>C60</f>
        <v>0</v>
      </c>
      <c r="D59" s="138">
        <f>D60</f>
        <v>0</v>
      </c>
      <c r="F59" s="160"/>
      <c r="G59" s="160"/>
      <c r="H59" s="171"/>
    </row>
    <row r="60" spans="1:8" ht="25.5" hidden="1">
      <c r="A60" s="33" t="s">
        <v>165</v>
      </c>
      <c r="B60" s="44" t="s">
        <v>166</v>
      </c>
      <c r="C60" s="182">
        <f>C61</f>
        <v>0</v>
      </c>
      <c r="D60" s="139">
        <f>D61</f>
        <v>0</v>
      </c>
    </row>
    <row r="61" spans="1:8" ht="38.25" hidden="1">
      <c r="A61" s="33" t="s">
        <v>167</v>
      </c>
      <c r="B61" s="44" t="s">
        <v>277</v>
      </c>
      <c r="C61" s="182">
        <v>0</v>
      </c>
      <c r="D61" s="139">
        <v>0</v>
      </c>
    </row>
    <row r="62" spans="1:8" ht="30.75" hidden="1" customHeight="1">
      <c r="A62" s="33" t="s">
        <v>332</v>
      </c>
      <c r="B62" s="22" t="s">
        <v>333</v>
      </c>
      <c r="C62" s="182">
        <f>C63</f>
        <v>0</v>
      </c>
      <c r="D62" s="139">
        <f>D63</f>
        <v>0</v>
      </c>
    </row>
    <row r="63" spans="1:8" ht="30" hidden="1" customHeight="1">
      <c r="A63" s="33" t="s">
        <v>334</v>
      </c>
      <c r="B63" s="22" t="s">
        <v>335</v>
      </c>
      <c r="C63" s="182"/>
      <c r="D63" s="139"/>
    </row>
    <row r="64" spans="1:8" ht="30" customHeight="1">
      <c r="A64" s="33" t="s">
        <v>334</v>
      </c>
      <c r="B64" s="19" t="s">
        <v>335</v>
      </c>
      <c r="C64" s="182">
        <v>0</v>
      </c>
      <c r="D64" s="139">
        <v>13000</v>
      </c>
    </row>
    <row r="65" spans="1:8" ht="18" customHeight="1">
      <c r="A65" s="18" t="s">
        <v>359</v>
      </c>
      <c r="B65" s="23" t="s">
        <v>319</v>
      </c>
      <c r="C65" s="184">
        <f>C66</f>
        <v>58000</v>
      </c>
      <c r="D65" s="141">
        <f>D66</f>
        <v>68153.72</v>
      </c>
      <c r="E65" s="3"/>
    </row>
    <row r="66" spans="1:8" ht="15.75" customHeight="1">
      <c r="A66" s="20" t="s">
        <v>437</v>
      </c>
      <c r="B66" s="22" t="s">
        <v>162</v>
      </c>
      <c r="C66" s="183">
        <f>SUM(C67:C70)</f>
        <v>58000</v>
      </c>
      <c r="D66" s="140">
        <v>68153.72</v>
      </c>
    </row>
    <row r="67" spans="1:8" ht="28.5" customHeight="1">
      <c r="A67" s="20" t="s">
        <v>320</v>
      </c>
      <c r="B67" s="22" t="s">
        <v>321</v>
      </c>
      <c r="C67" s="183">
        <v>22300</v>
      </c>
      <c r="D67" s="140">
        <v>53492.480000000003</v>
      </c>
    </row>
    <row r="68" spans="1:8" ht="25.5" hidden="1">
      <c r="A68" s="20" t="s">
        <v>322</v>
      </c>
      <c r="B68" s="22" t="s">
        <v>323</v>
      </c>
      <c r="C68" s="183"/>
      <c r="D68" s="140"/>
    </row>
    <row r="69" spans="1:8">
      <c r="A69" s="20" t="s">
        <v>362</v>
      </c>
      <c r="B69" s="22" t="s">
        <v>363</v>
      </c>
      <c r="C69" s="183">
        <v>1200</v>
      </c>
      <c r="D69" s="140">
        <v>2399.41</v>
      </c>
    </row>
    <row r="70" spans="1:8">
      <c r="A70" s="20" t="s">
        <v>324</v>
      </c>
      <c r="B70" s="22" t="s">
        <v>325</v>
      </c>
      <c r="C70" s="183">
        <v>34500</v>
      </c>
      <c r="D70" s="140">
        <v>12261.83</v>
      </c>
    </row>
    <row r="71" spans="1:8" ht="30" customHeight="1">
      <c r="A71" s="35" t="s">
        <v>163</v>
      </c>
      <c r="B71" s="23" t="s">
        <v>344</v>
      </c>
      <c r="C71" s="184">
        <f>C72+C74</f>
        <v>28000</v>
      </c>
      <c r="D71" s="141">
        <f>D72+D74</f>
        <v>792.9</v>
      </c>
    </row>
    <row r="72" spans="1:8" ht="17.25" customHeight="1">
      <c r="A72" s="28" t="s">
        <v>342</v>
      </c>
      <c r="B72" s="44" t="s">
        <v>345</v>
      </c>
      <c r="C72" s="183">
        <f>C73</f>
        <v>28000</v>
      </c>
      <c r="D72" s="140">
        <f>D73</f>
        <v>0</v>
      </c>
    </row>
    <row r="73" spans="1:8" ht="27.75" customHeight="1">
      <c r="A73" s="29" t="s">
        <v>343</v>
      </c>
      <c r="B73" s="44" t="s">
        <v>346</v>
      </c>
      <c r="C73" s="183">
        <v>28000</v>
      </c>
      <c r="D73" s="140">
        <v>0</v>
      </c>
    </row>
    <row r="74" spans="1:8" ht="15.75" customHeight="1">
      <c r="A74" s="29" t="s">
        <v>364</v>
      </c>
      <c r="B74" s="44" t="s">
        <v>366</v>
      </c>
      <c r="C74" s="183">
        <f>C75</f>
        <v>0</v>
      </c>
      <c r="D74" s="140">
        <f>D75</f>
        <v>792.9</v>
      </c>
    </row>
    <row r="75" spans="1:8" ht="25.5">
      <c r="A75" s="29" t="s">
        <v>365</v>
      </c>
      <c r="B75" s="44" t="s">
        <v>277</v>
      </c>
      <c r="C75" s="183">
        <v>0</v>
      </c>
      <c r="D75" s="140">
        <v>792.9</v>
      </c>
    </row>
    <row r="76" spans="1:8" s="3" customFormat="1" ht="25.5">
      <c r="A76" s="32" t="s">
        <v>168</v>
      </c>
      <c r="B76" s="43" t="s">
        <v>169</v>
      </c>
      <c r="C76" s="181">
        <f>C77+C82</f>
        <v>155000</v>
      </c>
      <c r="D76" s="138">
        <f>D77+D82</f>
        <v>86350.17</v>
      </c>
      <c r="F76" s="160"/>
      <c r="G76" s="160"/>
      <c r="H76" s="171"/>
    </row>
    <row r="77" spans="1:8" ht="51" hidden="1">
      <c r="A77" s="33" t="s">
        <v>170</v>
      </c>
      <c r="B77" s="44" t="s">
        <v>171</v>
      </c>
      <c r="C77" s="182">
        <f>C78</f>
        <v>30000</v>
      </c>
      <c r="D77" s="139">
        <f>D78</f>
        <v>15474.67</v>
      </c>
    </row>
    <row r="78" spans="1:8" ht="54" hidden="1" customHeight="1">
      <c r="A78" s="36" t="s">
        <v>286</v>
      </c>
      <c r="B78" s="44" t="s">
        <v>285</v>
      </c>
      <c r="C78" s="182">
        <f>C79+C80+C81</f>
        <v>30000</v>
      </c>
      <c r="D78" s="139">
        <f>D79+D80+D81</f>
        <v>15474.67</v>
      </c>
    </row>
    <row r="79" spans="1:8" ht="63.75" hidden="1">
      <c r="A79" s="36" t="s">
        <v>287</v>
      </c>
      <c r="B79" s="44" t="s">
        <v>279</v>
      </c>
      <c r="C79" s="182">
        <v>0</v>
      </c>
      <c r="D79" s="139">
        <v>0</v>
      </c>
    </row>
    <row r="80" spans="1:8" ht="63.75">
      <c r="A80" s="37" t="s">
        <v>234</v>
      </c>
      <c r="B80" s="44" t="s">
        <v>278</v>
      </c>
      <c r="C80" s="182">
        <v>30000</v>
      </c>
      <c r="D80" s="139">
        <v>15474.67</v>
      </c>
    </row>
    <row r="81" spans="1:8" ht="94.5" hidden="1" customHeight="1">
      <c r="A81" s="37" t="s">
        <v>281</v>
      </c>
      <c r="B81" s="44" t="s">
        <v>280</v>
      </c>
      <c r="C81" s="182">
        <v>0</v>
      </c>
      <c r="D81" s="139">
        <v>0</v>
      </c>
    </row>
    <row r="82" spans="1:8" ht="42.75" hidden="1" customHeight="1">
      <c r="A82" s="33" t="s">
        <v>172</v>
      </c>
      <c r="B82" s="44" t="s">
        <v>173</v>
      </c>
      <c r="C82" s="182">
        <f>C83+C87</f>
        <v>125000</v>
      </c>
      <c r="D82" s="139">
        <f>D83+D87</f>
        <v>70875.5</v>
      </c>
    </row>
    <row r="83" spans="1:8" ht="25.5">
      <c r="A83" s="33" t="s">
        <v>174</v>
      </c>
      <c r="B83" s="44" t="s">
        <v>175</v>
      </c>
      <c r="C83" s="182">
        <f>C84+C85+C86</f>
        <v>125000</v>
      </c>
      <c r="D83" s="139">
        <f>D84+D85+D86</f>
        <v>70875.5</v>
      </c>
    </row>
    <row r="84" spans="1:8" ht="51">
      <c r="A84" s="53" t="s">
        <v>377</v>
      </c>
      <c r="B84" s="44" t="s">
        <v>378</v>
      </c>
      <c r="C84" s="182">
        <v>80000</v>
      </c>
      <c r="D84" s="139">
        <v>52174.5</v>
      </c>
    </row>
    <row r="85" spans="1:8" ht="30.75" hidden="1" customHeight="1">
      <c r="A85" s="33" t="s">
        <v>326</v>
      </c>
      <c r="B85" s="44" t="s">
        <v>282</v>
      </c>
      <c r="C85" s="182"/>
      <c r="D85" s="139"/>
    </row>
    <row r="86" spans="1:8" ht="38.25">
      <c r="A86" s="33" t="s">
        <v>327</v>
      </c>
      <c r="B86" s="44" t="s">
        <v>328</v>
      </c>
      <c r="C86" s="182">
        <v>45000</v>
      </c>
      <c r="D86" s="139">
        <v>18701</v>
      </c>
    </row>
    <row r="87" spans="1:8" ht="43.5" hidden="1" customHeight="1">
      <c r="A87" s="33" t="s">
        <v>283</v>
      </c>
      <c r="B87" s="44" t="s">
        <v>284</v>
      </c>
      <c r="C87" s="182"/>
      <c r="D87" s="139"/>
    </row>
    <row r="88" spans="1:8" s="3" customFormat="1" ht="17.25" customHeight="1">
      <c r="A88" s="32" t="s">
        <v>176</v>
      </c>
      <c r="B88" s="43" t="s">
        <v>177</v>
      </c>
      <c r="C88" s="181">
        <f>C89+C92+C93+C97+C98+C99+C101+C100</f>
        <v>1168000</v>
      </c>
      <c r="D88" s="138">
        <f>D89+D92+D93+D97+D98+D99+D101+D100</f>
        <v>795402.49</v>
      </c>
      <c r="F88" s="160"/>
      <c r="G88" s="160"/>
      <c r="H88" s="171"/>
    </row>
    <row r="89" spans="1:8" ht="25.5">
      <c r="A89" s="33" t="s">
        <v>178</v>
      </c>
      <c r="B89" s="44" t="s">
        <v>179</v>
      </c>
      <c r="C89" s="182">
        <f>C90+C91</f>
        <v>16000</v>
      </c>
      <c r="D89" s="139">
        <f>D90+D91</f>
        <v>8791.2199999999993</v>
      </c>
    </row>
    <row r="90" spans="1:8" ht="56.25" customHeight="1">
      <c r="A90" s="33" t="s">
        <v>180</v>
      </c>
      <c r="B90" s="44" t="s">
        <v>181</v>
      </c>
      <c r="C90" s="182">
        <v>15000</v>
      </c>
      <c r="D90" s="139">
        <v>8791.2199999999993</v>
      </c>
    </row>
    <row r="91" spans="1:8" ht="38.25">
      <c r="A91" s="33" t="s">
        <v>182</v>
      </c>
      <c r="B91" s="44" t="s">
        <v>183</v>
      </c>
      <c r="C91" s="182">
        <v>1000</v>
      </c>
      <c r="D91" s="139">
        <v>0</v>
      </c>
    </row>
    <row r="92" spans="1:8" ht="38.25">
      <c r="A92" s="132" t="s">
        <v>460</v>
      </c>
      <c r="B92" s="133" t="s">
        <v>386</v>
      </c>
      <c r="C92" s="182">
        <v>170000</v>
      </c>
      <c r="D92" s="139">
        <v>95000</v>
      </c>
    </row>
    <row r="93" spans="1:8" ht="63.75">
      <c r="A93" s="36" t="s">
        <v>267</v>
      </c>
      <c r="B93" s="44" t="s">
        <v>184</v>
      </c>
      <c r="C93" s="182">
        <f>C94+C95+C96</f>
        <v>130000</v>
      </c>
      <c r="D93" s="139">
        <f>D94+D95+D96</f>
        <v>64557.41</v>
      </c>
    </row>
    <row r="94" spans="1:8" ht="28.5" hidden="1" customHeight="1">
      <c r="A94" s="33" t="s">
        <v>230</v>
      </c>
      <c r="B94" s="44" t="s">
        <v>231</v>
      </c>
      <c r="C94" s="182"/>
      <c r="D94" s="139"/>
    </row>
    <row r="95" spans="1:8" ht="25.5" hidden="1">
      <c r="A95" s="33" t="s">
        <v>185</v>
      </c>
      <c r="B95" s="44" t="s">
        <v>186</v>
      </c>
      <c r="C95" s="182">
        <v>0</v>
      </c>
      <c r="D95" s="139">
        <v>0</v>
      </c>
    </row>
    <row r="96" spans="1:8" ht="25.5">
      <c r="A96" s="33" t="s">
        <v>187</v>
      </c>
      <c r="B96" s="44" t="s">
        <v>188</v>
      </c>
      <c r="C96" s="182">
        <v>130000</v>
      </c>
      <c r="D96" s="139">
        <v>64557.41</v>
      </c>
    </row>
    <row r="97" spans="1:8" ht="38.25">
      <c r="A97" s="33" t="s">
        <v>461</v>
      </c>
      <c r="B97" s="44" t="s">
        <v>189</v>
      </c>
      <c r="C97" s="182">
        <v>12000</v>
      </c>
      <c r="D97" s="139">
        <v>1196.52</v>
      </c>
    </row>
    <row r="98" spans="1:8" ht="25.5">
      <c r="A98" s="33" t="s">
        <v>462</v>
      </c>
      <c r="B98" s="44" t="s">
        <v>388</v>
      </c>
      <c r="C98" s="182">
        <v>153000</v>
      </c>
      <c r="D98" s="139">
        <v>179500.99</v>
      </c>
    </row>
    <row r="99" spans="1:8" ht="29.25" hidden="1" customHeight="1">
      <c r="A99" s="33" t="s">
        <v>301</v>
      </c>
      <c r="B99" s="44" t="s">
        <v>302</v>
      </c>
      <c r="C99" s="182"/>
      <c r="D99" s="139"/>
    </row>
    <row r="100" spans="1:8" ht="51">
      <c r="A100" s="33" t="s">
        <v>459</v>
      </c>
      <c r="B100" s="44" t="s">
        <v>292</v>
      </c>
      <c r="C100" s="182">
        <v>36000</v>
      </c>
      <c r="D100" s="139">
        <v>34650</v>
      </c>
    </row>
    <row r="101" spans="1:8" ht="38.25">
      <c r="A101" s="33" t="s">
        <v>190</v>
      </c>
      <c r="B101" s="44" t="s">
        <v>191</v>
      </c>
      <c r="C101" s="182">
        <v>651000</v>
      </c>
      <c r="D101" s="139">
        <v>411706.35</v>
      </c>
    </row>
    <row r="102" spans="1:8" ht="38.25" hidden="1" customHeight="1">
      <c r="A102" s="33" t="s">
        <v>190</v>
      </c>
      <c r="B102" s="44" t="s">
        <v>191</v>
      </c>
      <c r="C102" s="182">
        <v>250</v>
      </c>
      <c r="D102" s="139">
        <v>33.85</v>
      </c>
    </row>
    <row r="103" spans="1:8" s="3" customFormat="1" ht="15.75" hidden="1">
      <c r="A103" s="32" t="s">
        <v>192</v>
      </c>
      <c r="B103" s="43" t="s">
        <v>193</v>
      </c>
      <c r="C103" s="181">
        <f>SUM(C104+C106)</f>
        <v>0</v>
      </c>
      <c r="D103" s="138">
        <f>SUM(D104+D106)</f>
        <v>0</v>
      </c>
      <c r="F103" s="160"/>
      <c r="G103" s="160"/>
      <c r="H103" s="171"/>
    </row>
    <row r="104" spans="1:8" ht="17.25" hidden="1" customHeight="1">
      <c r="A104" s="33" t="s">
        <v>194</v>
      </c>
      <c r="B104" s="44" t="s">
        <v>195</v>
      </c>
      <c r="C104" s="182">
        <f>C105</f>
        <v>0</v>
      </c>
      <c r="D104" s="139">
        <f>D105</f>
        <v>0</v>
      </c>
    </row>
    <row r="105" spans="1:8" ht="24.75" hidden="1" customHeight="1">
      <c r="A105" s="33" t="s">
        <v>196</v>
      </c>
      <c r="B105" s="44" t="s">
        <v>197</v>
      </c>
      <c r="C105" s="182">
        <v>0</v>
      </c>
      <c r="D105" s="139">
        <v>0</v>
      </c>
    </row>
    <row r="106" spans="1:8" hidden="1">
      <c r="A106" s="33" t="s">
        <v>198</v>
      </c>
      <c r="B106" s="44" t="s">
        <v>199</v>
      </c>
      <c r="C106" s="182">
        <f>C107</f>
        <v>0</v>
      </c>
      <c r="D106" s="139">
        <f>D107</f>
        <v>0</v>
      </c>
    </row>
    <row r="107" spans="1:8" ht="12" hidden="1" customHeight="1">
      <c r="A107" s="33" t="s">
        <v>200</v>
      </c>
      <c r="B107" s="44" t="s">
        <v>201</v>
      </c>
      <c r="C107" s="182">
        <v>0</v>
      </c>
      <c r="D107" s="139">
        <v>0</v>
      </c>
    </row>
    <row r="108" spans="1:8" s="3" customFormat="1" ht="21" customHeight="1">
      <c r="A108" s="32" t="s">
        <v>202</v>
      </c>
      <c r="B108" s="43" t="s">
        <v>203</v>
      </c>
      <c r="C108" s="181">
        <f>C109+C170+C173</f>
        <v>598340827.55999994</v>
      </c>
      <c r="D108" s="138">
        <f>D109+D170+D173</f>
        <v>205686899.25</v>
      </c>
      <c r="F108" s="197"/>
      <c r="G108" s="160"/>
      <c r="H108" s="171"/>
    </row>
    <row r="109" spans="1:8" s="3" customFormat="1" ht="30.75" customHeight="1">
      <c r="A109" s="32" t="s">
        <v>204</v>
      </c>
      <c r="B109" s="43" t="s">
        <v>205</v>
      </c>
      <c r="C109" s="181">
        <f>C110+C115+C144+C163</f>
        <v>598285452.37</v>
      </c>
      <c r="D109" s="138">
        <f>D110+D115+D144+D163</f>
        <v>205631524.06</v>
      </c>
      <c r="F109" s="160"/>
      <c r="G109" s="160"/>
      <c r="H109" s="171"/>
    </row>
    <row r="110" spans="1:8" ht="25.5">
      <c r="A110" s="33" t="s">
        <v>73</v>
      </c>
      <c r="B110" s="44" t="s">
        <v>395</v>
      </c>
      <c r="C110" s="182">
        <f>C111+C113</f>
        <v>60150100</v>
      </c>
      <c r="D110" s="139">
        <f>D111+D113</f>
        <v>30078100</v>
      </c>
    </row>
    <row r="111" spans="1:8">
      <c r="A111" s="33" t="s">
        <v>206</v>
      </c>
      <c r="B111" s="44" t="s">
        <v>396</v>
      </c>
      <c r="C111" s="182">
        <f>C112</f>
        <v>60150100</v>
      </c>
      <c r="D111" s="139">
        <f>D112</f>
        <v>30078100</v>
      </c>
    </row>
    <row r="112" spans="1:8" ht="25.5">
      <c r="A112" s="33" t="s">
        <v>207</v>
      </c>
      <c r="B112" s="44" t="s">
        <v>397</v>
      </c>
      <c r="C112" s="182">
        <v>60150100</v>
      </c>
      <c r="D112" s="139">
        <v>30078100</v>
      </c>
    </row>
    <row r="113" spans="1:8" ht="25.5" hidden="1">
      <c r="A113" s="33" t="s">
        <v>259</v>
      </c>
      <c r="B113" s="44" t="s">
        <v>260</v>
      </c>
      <c r="C113" s="182">
        <f>C114</f>
        <v>0</v>
      </c>
      <c r="D113" s="139">
        <f>D114</f>
        <v>0</v>
      </c>
    </row>
    <row r="114" spans="1:8" ht="25.5" hidden="1">
      <c r="A114" s="33" t="s">
        <v>261</v>
      </c>
      <c r="B114" s="44" t="s">
        <v>262</v>
      </c>
      <c r="C114" s="182">
        <v>0</v>
      </c>
      <c r="D114" s="139">
        <v>0</v>
      </c>
    </row>
    <row r="115" spans="1:8" s="3" customFormat="1" ht="25.5">
      <c r="A115" s="32" t="s">
        <v>75</v>
      </c>
      <c r="B115" s="43" t="s">
        <v>398</v>
      </c>
      <c r="C115" s="181">
        <f>C122+C126+C130+C132+C134+C136+C142+C125+C129+C139+C141</f>
        <v>317772702.99000001</v>
      </c>
      <c r="D115" s="138">
        <f>D122+D124+D126+D130+D132+D134+D136+D142</f>
        <v>53383646.939999998</v>
      </c>
      <c r="F115" s="160"/>
      <c r="G115" s="160"/>
      <c r="H115" s="171"/>
    </row>
    <row r="116" spans="1:8" ht="38.25" hidden="1">
      <c r="A116" s="28" t="s">
        <v>353</v>
      </c>
      <c r="B116" s="44" t="s">
        <v>347</v>
      </c>
      <c r="C116" s="182">
        <f>C117</f>
        <v>1143000</v>
      </c>
      <c r="D116" s="139">
        <f>D117</f>
        <v>0</v>
      </c>
    </row>
    <row r="117" spans="1:8" ht="38.25" hidden="1">
      <c r="A117" s="28" t="s">
        <v>356</v>
      </c>
      <c r="B117" s="44" t="s">
        <v>348</v>
      </c>
      <c r="C117" s="182">
        <v>1143000</v>
      </c>
      <c r="D117" s="139">
        <v>0</v>
      </c>
    </row>
    <row r="118" spans="1:8" ht="25.5" hidden="1">
      <c r="A118" s="38" t="s">
        <v>354</v>
      </c>
      <c r="B118" s="44" t="s">
        <v>349</v>
      </c>
      <c r="C118" s="182">
        <f>C119</f>
        <v>6025000</v>
      </c>
      <c r="D118" s="139">
        <f>D119</f>
        <v>0</v>
      </c>
    </row>
    <row r="119" spans="1:8" ht="38.25" hidden="1">
      <c r="A119" s="38" t="s">
        <v>357</v>
      </c>
      <c r="B119" s="44" t="s">
        <v>350</v>
      </c>
      <c r="C119" s="182">
        <v>6025000</v>
      </c>
      <c r="D119" s="139">
        <v>0</v>
      </c>
    </row>
    <row r="120" spans="1:8" ht="38.25" hidden="1">
      <c r="A120" s="38" t="s">
        <v>355</v>
      </c>
      <c r="B120" s="44" t="s">
        <v>351</v>
      </c>
      <c r="C120" s="182">
        <f>C121</f>
        <v>1896131</v>
      </c>
      <c r="D120" s="139">
        <f>D121</f>
        <v>0</v>
      </c>
    </row>
    <row r="121" spans="1:8" ht="38.25" hidden="1">
      <c r="A121" s="38" t="s">
        <v>358</v>
      </c>
      <c r="B121" s="44" t="s">
        <v>352</v>
      </c>
      <c r="C121" s="182">
        <v>1896131</v>
      </c>
      <c r="D121" s="139">
        <v>0</v>
      </c>
    </row>
    <row r="122" spans="1:8" ht="63.75">
      <c r="A122" s="39" t="s">
        <v>303</v>
      </c>
      <c r="B122" s="44" t="s">
        <v>399</v>
      </c>
      <c r="C122" s="182">
        <f>C123</f>
        <v>1246600</v>
      </c>
      <c r="D122" s="139">
        <f>D123</f>
        <v>0</v>
      </c>
      <c r="H122" s="194"/>
    </row>
    <row r="123" spans="1:8" ht="63.75">
      <c r="A123" s="39" t="s">
        <v>304</v>
      </c>
      <c r="B123" s="44" t="s">
        <v>400</v>
      </c>
      <c r="C123" s="182">
        <v>1246600</v>
      </c>
      <c r="D123" s="139">
        <v>0</v>
      </c>
    </row>
    <row r="124" spans="1:8" ht="38.25">
      <c r="A124" s="38" t="s">
        <v>355</v>
      </c>
      <c r="B124" s="198" t="s">
        <v>447</v>
      </c>
      <c r="C124" s="182">
        <f>C125</f>
        <v>1591400</v>
      </c>
      <c r="D124" s="139">
        <f>D125</f>
        <v>560546.93999999994</v>
      </c>
    </row>
    <row r="125" spans="1:8" ht="38.25">
      <c r="A125" s="39" t="s">
        <v>446</v>
      </c>
      <c r="B125" s="167" t="s">
        <v>442</v>
      </c>
      <c r="C125" s="201">
        <v>1591400</v>
      </c>
      <c r="D125" s="139">
        <v>560546.93999999994</v>
      </c>
    </row>
    <row r="126" spans="1:8" ht="38.25">
      <c r="A126" s="39" t="s">
        <v>380</v>
      </c>
      <c r="B126" s="44" t="s">
        <v>401</v>
      </c>
      <c r="C126" s="182">
        <f>C127</f>
        <v>30513.07</v>
      </c>
      <c r="D126" s="139">
        <f>D127</f>
        <v>0</v>
      </c>
    </row>
    <row r="127" spans="1:8" ht="53.25" customHeight="1">
      <c r="A127" s="53" t="s">
        <v>379</v>
      </c>
      <c r="B127" s="44" t="s">
        <v>402</v>
      </c>
      <c r="C127" s="182">
        <v>30513.07</v>
      </c>
      <c r="D127" s="139">
        <v>0</v>
      </c>
      <c r="G127" s="162"/>
      <c r="H127" s="172"/>
    </row>
    <row r="128" spans="1:8" ht="34.5" customHeight="1">
      <c r="A128" s="38" t="s">
        <v>451</v>
      </c>
      <c r="B128" s="198" t="s">
        <v>448</v>
      </c>
      <c r="C128" s="182">
        <f>C129</f>
        <v>145291.93</v>
      </c>
      <c r="D128" s="139">
        <f>D129</f>
        <v>0</v>
      </c>
      <c r="G128" s="162"/>
      <c r="H128" s="172"/>
    </row>
    <row r="129" spans="1:9" ht="25.5">
      <c r="A129" s="169" t="s">
        <v>455</v>
      </c>
      <c r="B129" s="168" t="s">
        <v>443</v>
      </c>
      <c r="C129" s="174">
        <v>145291.93</v>
      </c>
      <c r="D129" s="139">
        <v>0</v>
      </c>
      <c r="G129" s="162"/>
      <c r="H129" s="172"/>
    </row>
    <row r="130" spans="1:9" ht="16.5" customHeight="1">
      <c r="A130" s="39" t="s">
        <v>367</v>
      </c>
      <c r="B130" s="44" t="s">
        <v>403</v>
      </c>
      <c r="C130" s="182">
        <f>C131</f>
        <v>769326.3</v>
      </c>
      <c r="D130" s="139">
        <f>D131</f>
        <v>0</v>
      </c>
    </row>
    <row r="131" spans="1:9" ht="25.5">
      <c r="A131" s="39" t="s">
        <v>368</v>
      </c>
      <c r="B131" s="44" t="s">
        <v>404</v>
      </c>
      <c r="C131" s="182">
        <v>769326.3</v>
      </c>
      <c r="D131" s="139">
        <v>0</v>
      </c>
    </row>
    <row r="132" spans="1:9" ht="33.75" customHeight="1">
      <c r="A132" s="134" t="s">
        <v>390</v>
      </c>
      <c r="B132" s="44" t="s">
        <v>405</v>
      </c>
      <c r="C132" s="182">
        <f>C133</f>
        <v>170113509.81999999</v>
      </c>
      <c r="D132" s="139">
        <f>D133</f>
        <v>0</v>
      </c>
    </row>
    <row r="133" spans="1:9" ht="41.25" customHeight="1">
      <c r="A133" s="134" t="s">
        <v>389</v>
      </c>
      <c r="B133" s="44" t="s">
        <v>406</v>
      </c>
      <c r="C133" s="182">
        <v>170113509.81999999</v>
      </c>
      <c r="D133" s="139">
        <v>0</v>
      </c>
    </row>
    <row r="134" spans="1:9" ht="38.25">
      <c r="A134" s="38" t="s">
        <v>381</v>
      </c>
      <c r="B134" s="44" t="s">
        <v>407</v>
      </c>
      <c r="C134" s="182">
        <f>C135</f>
        <v>3712755.73</v>
      </c>
      <c r="D134" s="139">
        <f>D135</f>
        <v>0</v>
      </c>
    </row>
    <row r="135" spans="1:9" ht="51">
      <c r="A135" s="38" t="s">
        <v>456</v>
      </c>
      <c r="B135" s="44" t="s">
        <v>408</v>
      </c>
      <c r="C135" s="182">
        <v>3712755.73</v>
      </c>
      <c r="D135" s="139">
        <v>0</v>
      </c>
    </row>
    <row r="136" spans="1:9" ht="25.5">
      <c r="A136" s="38" t="s">
        <v>382</v>
      </c>
      <c r="B136" s="44" t="s">
        <v>409</v>
      </c>
      <c r="C136" s="182">
        <f>C137</f>
        <v>0</v>
      </c>
      <c r="D136" s="139">
        <f>D137</f>
        <v>0</v>
      </c>
    </row>
    <row r="137" spans="1:9" ht="25.5">
      <c r="A137" s="38" t="s">
        <v>383</v>
      </c>
      <c r="B137" s="44" t="s">
        <v>410</v>
      </c>
      <c r="C137" s="182">
        <v>0</v>
      </c>
      <c r="D137" s="139">
        <v>0</v>
      </c>
    </row>
    <row r="138" spans="1:9" ht="25.5">
      <c r="A138" s="38" t="s">
        <v>452</v>
      </c>
      <c r="B138" s="169" t="s">
        <v>449</v>
      </c>
      <c r="C138" s="182">
        <f>C139</f>
        <v>2616215.6800000002</v>
      </c>
      <c r="D138" s="139">
        <f>D139</f>
        <v>0</v>
      </c>
    </row>
    <row r="139" spans="1:9" ht="25.5">
      <c r="A139" s="169" t="s">
        <v>457</v>
      </c>
      <c r="B139" s="169" t="s">
        <v>444</v>
      </c>
      <c r="C139" s="202">
        <v>2616215.6800000002</v>
      </c>
      <c r="D139" s="139">
        <v>0</v>
      </c>
    </row>
    <row r="140" spans="1:9" ht="25.5">
      <c r="A140" s="38" t="s">
        <v>453</v>
      </c>
      <c r="B140" s="169" t="s">
        <v>450</v>
      </c>
      <c r="C140" s="202">
        <f>C141</f>
        <v>29682242.239999998</v>
      </c>
      <c r="D140" s="139">
        <f>D141</f>
        <v>0</v>
      </c>
    </row>
    <row r="141" spans="1:9" ht="25.5">
      <c r="A141" s="169" t="s">
        <v>458</v>
      </c>
      <c r="B141" s="169" t="s">
        <v>445</v>
      </c>
      <c r="C141" s="202">
        <v>29682242.239999998</v>
      </c>
      <c r="D141" s="139">
        <v>0</v>
      </c>
    </row>
    <row r="142" spans="1:9" ht="18" customHeight="1">
      <c r="A142" s="33" t="s">
        <v>208</v>
      </c>
      <c r="B142" s="44" t="s">
        <v>411</v>
      </c>
      <c r="C142" s="182">
        <f>C143</f>
        <v>107864848.22</v>
      </c>
      <c r="D142" s="139">
        <f>D143</f>
        <v>52823100</v>
      </c>
      <c r="I142" s="195"/>
    </row>
    <row r="143" spans="1:9" ht="18" customHeight="1">
      <c r="A143" s="33" t="s">
        <v>209</v>
      </c>
      <c r="B143" s="44" t="s">
        <v>412</v>
      </c>
      <c r="C143" s="201">
        <v>107864848.22</v>
      </c>
      <c r="D143" s="139">
        <v>52823100</v>
      </c>
    </row>
    <row r="144" spans="1:9" s="3" customFormat="1" ht="30" customHeight="1">
      <c r="A144" s="32" t="s">
        <v>77</v>
      </c>
      <c r="B144" s="43" t="s">
        <v>413</v>
      </c>
      <c r="C144" s="181">
        <f>C149+C151+C153+C155+C157+C159+C161</f>
        <v>205654968.38</v>
      </c>
      <c r="D144" s="138">
        <f>D149+D151+D153+D155+D157+D159+D161</f>
        <v>112405925.46000001</v>
      </c>
      <c r="F144" s="160"/>
      <c r="G144" s="160"/>
      <c r="H144" s="171"/>
    </row>
    <row r="145" spans="1:4" ht="34.5" hidden="1" customHeight="1">
      <c r="A145" s="40" t="s">
        <v>336</v>
      </c>
      <c r="B145" s="44" t="s">
        <v>337</v>
      </c>
      <c r="C145" s="182">
        <f>C146</f>
        <v>14200</v>
      </c>
      <c r="D145" s="139">
        <f>D146</f>
        <v>0</v>
      </c>
    </row>
    <row r="146" spans="1:4" ht="38.25" hidden="1">
      <c r="A146" s="40" t="s">
        <v>338</v>
      </c>
      <c r="B146" s="44" t="s">
        <v>339</v>
      </c>
      <c r="C146" s="182">
        <v>14200</v>
      </c>
      <c r="D146" s="139">
        <v>0</v>
      </c>
    </row>
    <row r="147" spans="1:4" ht="25.5" hidden="1">
      <c r="A147" s="33" t="s">
        <v>212</v>
      </c>
      <c r="B147" s="44" t="s">
        <v>213</v>
      </c>
      <c r="C147" s="182">
        <f>C148</f>
        <v>0</v>
      </c>
      <c r="D147" s="139">
        <f>D148</f>
        <v>0</v>
      </c>
    </row>
    <row r="148" spans="1:4" ht="25.5" hidden="1">
      <c r="A148" s="33" t="s">
        <v>214</v>
      </c>
      <c r="B148" s="44" t="s">
        <v>215</v>
      </c>
      <c r="C148" s="182">
        <v>0</v>
      </c>
      <c r="D148" s="139">
        <v>0</v>
      </c>
    </row>
    <row r="149" spans="1:4" ht="30" customHeight="1">
      <c r="A149" s="33" t="s">
        <v>216</v>
      </c>
      <c r="B149" s="44" t="s">
        <v>414</v>
      </c>
      <c r="C149" s="182">
        <f>C150</f>
        <v>13716400</v>
      </c>
      <c r="D149" s="139">
        <f>D150</f>
        <v>5078448.95</v>
      </c>
    </row>
    <row r="150" spans="1:4" ht="27" customHeight="1">
      <c r="A150" s="33" t="s">
        <v>217</v>
      </c>
      <c r="B150" s="44" t="s">
        <v>415</v>
      </c>
      <c r="C150" s="182">
        <v>13716400</v>
      </c>
      <c r="D150" s="139">
        <v>5078448.95</v>
      </c>
    </row>
    <row r="151" spans="1:4" ht="51">
      <c r="A151" s="40" t="s">
        <v>340</v>
      </c>
      <c r="B151" s="44" t="s">
        <v>416</v>
      </c>
      <c r="C151" s="182">
        <f>C152</f>
        <v>4200200</v>
      </c>
      <c r="D151" s="139">
        <f>D152</f>
        <v>2533400</v>
      </c>
    </row>
    <row r="152" spans="1:4" ht="54" customHeight="1">
      <c r="A152" s="40" t="s">
        <v>340</v>
      </c>
      <c r="B152" s="44" t="s">
        <v>417</v>
      </c>
      <c r="C152" s="182">
        <v>4200200</v>
      </c>
      <c r="D152" s="139">
        <v>2533400</v>
      </c>
    </row>
    <row r="153" spans="1:4" ht="51">
      <c r="A153" s="33" t="s">
        <v>305</v>
      </c>
      <c r="B153" s="44" t="s">
        <v>418</v>
      </c>
      <c r="C153" s="182">
        <f>C154</f>
        <v>1814900</v>
      </c>
      <c r="D153" s="139">
        <f>D154</f>
        <v>0</v>
      </c>
    </row>
    <row r="154" spans="1:4" ht="51">
      <c r="A154" s="33" t="s">
        <v>306</v>
      </c>
      <c r="B154" s="44" t="s">
        <v>419</v>
      </c>
      <c r="C154" s="182">
        <v>1814900</v>
      </c>
      <c r="D154" s="139">
        <v>0</v>
      </c>
    </row>
    <row r="155" spans="1:4" ht="25.5">
      <c r="A155" s="41" t="s">
        <v>210</v>
      </c>
      <c r="B155" s="46" t="s">
        <v>420</v>
      </c>
      <c r="C155" s="182">
        <f>C156</f>
        <v>1235700</v>
      </c>
      <c r="D155" s="142">
        <f>D156</f>
        <v>617850</v>
      </c>
    </row>
    <row r="156" spans="1:4" ht="38.25">
      <c r="A156" s="41" t="s">
        <v>211</v>
      </c>
      <c r="B156" s="46" t="s">
        <v>421</v>
      </c>
      <c r="C156" s="182">
        <v>1235700</v>
      </c>
      <c r="D156" s="142">
        <v>617850</v>
      </c>
    </row>
    <row r="157" spans="1:4" ht="38.25">
      <c r="A157" s="38" t="s">
        <v>336</v>
      </c>
      <c r="B157" s="46" t="s">
        <v>422</v>
      </c>
      <c r="C157" s="182">
        <f>C158</f>
        <v>6200</v>
      </c>
      <c r="D157" s="142">
        <f>D158</f>
        <v>3500</v>
      </c>
    </row>
    <row r="158" spans="1:4" ht="43.5" customHeight="1">
      <c r="A158" s="38" t="s">
        <v>338</v>
      </c>
      <c r="B158" s="46" t="s">
        <v>423</v>
      </c>
      <c r="C158" s="182">
        <v>6200</v>
      </c>
      <c r="D158" s="142">
        <v>3500</v>
      </c>
    </row>
    <row r="159" spans="1:4">
      <c r="A159" s="38" t="s">
        <v>392</v>
      </c>
      <c r="B159" s="46" t="s">
        <v>424</v>
      </c>
      <c r="C159" s="182">
        <f>C160</f>
        <v>3096400</v>
      </c>
      <c r="D159" s="142">
        <f>D160</f>
        <v>1283526.51</v>
      </c>
    </row>
    <row r="160" spans="1:4">
      <c r="A160" s="38" t="s">
        <v>391</v>
      </c>
      <c r="B160" s="46" t="s">
        <v>425</v>
      </c>
      <c r="C160" s="182">
        <v>3096400</v>
      </c>
      <c r="D160" s="142">
        <v>1283526.51</v>
      </c>
    </row>
    <row r="161" spans="1:9" ht="16.5" customHeight="1">
      <c r="A161" s="33" t="s">
        <v>218</v>
      </c>
      <c r="B161" s="44" t="s">
        <v>426</v>
      </c>
      <c r="C161" s="182">
        <f>C162</f>
        <v>181585168.38</v>
      </c>
      <c r="D161" s="139">
        <f>D162</f>
        <v>102889200</v>
      </c>
    </row>
    <row r="162" spans="1:9" ht="16.5" customHeight="1">
      <c r="A162" s="33" t="s">
        <v>219</v>
      </c>
      <c r="B162" s="44" t="s">
        <v>427</v>
      </c>
      <c r="C162" s="182">
        <v>181585168.38</v>
      </c>
      <c r="D162" s="139">
        <v>102889200</v>
      </c>
    </row>
    <row r="163" spans="1:9" s="3" customFormat="1" ht="16.5" customHeight="1">
      <c r="A163" s="32" t="s">
        <v>220</v>
      </c>
      <c r="B163" s="43" t="s">
        <v>428</v>
      </c>
      <c r="C163" s="181">
        <f>C164+C166+C168</f>
        <v>14707681</v>
      </c>
      <c r="D163" s="138">
        <f>D164+D166+D168</f>
        <v>9763851.6600000001</v>
      </c>
      <c r="F163" s="160"/>
      <c r="G163" s="160"/>
      <c r="H163" s="171"/>
    </row>
    <row r="164" spans="1:9" ht="42" customHeight="1">
      <c r="A164" s="20" t="s">
        <v>330</v>
      </c>
      <c r="B164" s="44" t="s">
        <v>429</v>
      </c>
      <c r="C164" s="182">
        <f>C165</f>
        <v>8274200</v>
      </c>
      <c r="D164" s="139">
        <f>D165</f>
        <v>3681214.98</v>
      </c>
    </row>
    <row r="165" spans="1:9" ht="51">
      <c r="A165" s="20" t="s">
        <v>329</v>
      </c>
      <c r="B165" s="44" t="s">
        <v>430</v>
      </c>
      <c r="C165" s="182">
        <v>8274200</v>
      </c>
      <c r="D165" s="139">
        <v>3681214.98</v>
      </c>
      <c r="I165" s="196"/>
    </row>
    <row r="166" spans="1:9" hidden="1">
      <c r="A166" s="33" t="s">
        <v>293</v>
      </c>
      <c r="B166" s="44" t="s">
        <v>294</v>
      </c>
      <c r="C166" s="182">
        <f>C167</f>
        <v>0</v>
      </c>
      <c r="D166" s="139">
        <f>D167</f>
        <v>0</v>
      </c>
    </row>
    <row r="167" spans="1:9" ht="25.5" hidden="1">
      <c r="A167" s="33" t="s">
        <v>295</v>
      </c>
      <c r="B167" s="44" t="s">
        <v>296</v>
      </c>
      <c r="C167" s="182">
        <v>0</v>
      </c>
      <c r="D167" s="139">
        <v>0</v>
      </c>
    </row>
    <row r="168" spans="1:9">
      <c r="A168" s="38" t="s">
        <v>293</v>
      </c>
      <c r="B168" s="44" t="s">
        <v>431</v>
      </c>
      <c r="C168" s="182">
        <f>C169</f>
        <v>6433481</v>
      </c>
      <c r="D168" s="139">
        <f>D169</f>
        <v>6082636.6799999997</v>
      </c>
    </row>
    <row r="169" spans="1:9" ht="25.5">
      <c r="A169" s="28" t="s">
        <v>295</v>
      </c>
      <c r="B169" s="44" t="s">
        <v>432</v>
      </c>
      <c r="C169" s="182">
        <v>6433481</v>
      </c>
      <c r="D169" s="139">
        <v>6082636.6799999997</v>
      </c>
    </row>
    <row r="170" spans="1:9" ht="38.25">
      <c r="A170" s="32" t="s">
        <v>263</v>
      </c>
      <c r="B170" s="23" t="s">
        <v>264</v>
      </c>
      <c r="C170" s="181">
        <f>C171+C172</f>
        <v>70177.42</v>
      </c>
      <c r="D170" s="138">
        <f>D171+D172</f>
        <v>70177.42</v>
      </c>
    </row>
    <row r="171" spans="1:9" ht="51">
      <c r="A171" s="135" t="s">
        <v>393</v>
      </c>
      <c r="B171" s="22" t="s">
        <v>433</v>
      </c>
      <c r="C171" s="182">
        <v>9550</v>
      </c>
      <c r="D171" s="139">
        <v>9550</v>
      </c>
    </row>
    <row r="172" spans="1:9" ht="38.25">
      <c r="A172" s="33" t="s">
        <v>369</v>
      </c>
      <c r="B172" s="22" t="s">
        <v>434</v>
      </c>
      <c r="C172" s="182">
        <v>60627.42</v>
      </c>
      <c r="D172" s="139">
        <v>60627.42</v>
      </c>
      <c r="G172" s="170"/>
    </row>
    <row r="173" spans="1:9" ht="38.25">
      <c r="A173" s="32" t="s">
        <v>265</v>
      </c>
      <c r="B173" s="23" t="s">
        <v>266</v>
      </c>
      <c r="C173" s="181">
        <f>C174+C175</f>
        <v>-14802.23</v>
      </c>
      <c r="D173" s="138">
        <f>D174+D175</f>
        <v>-14802.23</v>
      </c>
    </row>
    <row r="174" spans="1:9" ht="42.75" customHeight="1">
      <c r="A174" s="135" t="s">
        <v>394</v>
      </c>
      <c r="B174" s="22" t="s">
        <v>435</v>
      </c>
      <c r="C174" s="182">
        <v>-9550</v>
      </c>
      <c r="D174" s="139">
        <v>-9550</v>
      </c>
    </row>
    <row r="175" spans="1:9" ht="38.25">
      <c r="A175" s="33" t="s">
        <v>370</v>
      </c>
      <c r="B175" s="22" t="s">
        <v>436</v>
      </c>
      <c r="C175" s="182">
        <v>-5252.23</v>
      </c>
      <c r="D175" s="139">
        <v>-5252.23</v>
      </c>
    </row>
    <row r="176" spans="1:9" s="3" customFormat="1" ht="16.5" customHeight="1">
      <c r="A176" s="199" t="s">
        <v>221</v>
      </c>
      <c r="B176" s="200"/>
      <c r="C176" s="181">
        <f>SUM(C11+C108)</f>
        <v>662406727.55999994</v>
      </c>
      <c r="D176" s="181">
        <f>SUM(D11+D108)</f>
        <v>239085105.62</v>
      </c>
      <c r="F176" s="160"/>
      <c r="G176" s="160"/>
      <c r="H176" s="171"/>
    </row>
    <row r="177" spans="1:8" s="10" customFormat="1">
      <c r="A177" s="24"/>
      <c r="B177" s="46"/>
      <c r="C177" s="185"/>
      <c r="D177" s="143"/>
      <c r="F177" s="161"/>
      <c r="G177" s="161"/>
      <c r="H177" s="170"/>
    </row>
    <row r="178" spans="1:8" s="9" customFormat="1" ht="15.75">
      <c r="A178" s="25" t="s">
        <v>225</v>
      </c>
      <c r="B178" s="47"/>
      <c r="C178" s="186"/>
      <c r="D178" s="144"/>
      <c r="F178" s="162"/>
      <c r="G178" s="162"/>
      <c r="H178" s="172"/>
    </row>
    <row r="179" spans="1:8" s="3" customFormat="1" ht="18" customHeight="1">
      <c r="A179" s="32" t="s">
        <v>0</v>
      </c>
      <c r="B179" s="43" t="s">
        <v>1</v>
      </c>
      <c r="C179" s="181">
        <f>C180+C181+C189+C208+C209+C210+C211+C207</f>
        <v>49959400</v>
      </c>
      <c r="D179" s="138">
        <f>SUM(D180+D181+D189+D208+D210+D211+D207+D209)</f>
        <v>19441135.449999999</v>
      </c>
      <c r="E179" s="54"/>
      <c r="F179" s="175"/>
      <c r="G179" s="175"/>
      <c r="H179" s="170"/>
    </row>
    <row r="180" spans="1:8" ht="30" customHeight="1">
      <c r="A180" s="33" t="s">
        <v>21</v>
      </c>
      <c r="B180" s="44" t="s">
        <v>22</v>
      </c>
      <c r="C180" s="187">
        <v>1337600</v>
      </c>
      <c r="D180" s="144">
        <v>578914.38</v>
      </c>
      <c r="E180" s="54"/>
      <c r="F180" s="175"/>
      <c r="G180" s="175"/>
    </row>
    <row r="181" spans="1:8" ht="38.25">
      <c r="A181" s="33" t="s">
        <v>23</v>
      </c>
      <c r="B181" s="44" t="s">
        <v>24</v>
      </c>
      <c r="C181" s="187">
        <v>1743300</v>
      </c>
      <c r="D181" s="144">
        <v>753205.2</v>
      </c>
      <c r="E181" s="54"/>
    </row>
    <row r="182" spans="1:8" hidden="1">
      <c r="A182" s="33" t="s">
        <v>2</v>
      </c>
      <c r="B182" s="44" t="s">
        <v>24</v>
      </c>
      <c r="C182" s="182" t="e">
        <f>#REF!/1000</f>
        <v>#REF!</v>
      </c>
      <c r="D182" s="139"/>
      <c r="E182" s="54"/>
    </row>
    <row r="183" spans="1:8" hidden="1">
      <c r="A183" s="33" t="s">
        <v>3</v>
      </c>
      <c r="B183" s="44" t="s">
        <v>24</v>
      </c>
      <c r="C183" s="182" t="e">
        <f>#REF!/1000</f>
        <v>#REF!</v>
      </c>
      <c r="D183" s="139"/>
      <c r="E183" s="54"/>
    </row>
    <row r="184" spans="1:8" hidden="1">
      <c r="A184" s="33" t="s">
        <v>4</v>
      </c>
      <c r="B184" s="44" t="s">
        <v>24</v>
      </c>
      <c r="C184" s="182" t="e">
        <f>#REF!/1000</f>
        <v>#REF!</v>
      </c>
      <c r="D184" s="139"/>
      <c r="E184" s="54"/>
    </row>
    <row r="185" spans="1:8" hidden="1">
      <c r="A185" s="33" t="s">
        <v>5</v>
      </c>
      <c r="B185" s="44" t="s">
        <v>24</v>
      </c>
      <c r="C185" s="182" t="e">
        <f>#REF!/1000</f>
        <v>#REF!</v>
      </c>
      <c r="D185" s="139"/>
      <c r="E185" s="54"/>
    </row>
    <row r="186" spans="1:8" hidden="1">
      <c r="A186" s="33" t="s">
        <v>6</v>
      </c>
      <c r="B186" s="44" t="s">
        <v>24</v>
      </c>
      <c r="C186" s="182" t="e">
        <f>#REF!/1000</f>
        <v>#REF!</v>
      </c>
      <c r="D186" s="139"/>
      <c r="E186" s="54"/>
    </row>
    <row r="187" spans="1:8" hidden="1">
      <c r="A187" s="33" t="s">
        <v>7</v>
      </c>
      <c r="B187" s="44" t="s">
        <v>24</v>
      </c>
      <c r="C187" s="182" t="e">
        <f>#REF!/1000</f>
        <v>#REF!</v>
      </c>
      <c r="D187" s="139"/>
      <c r="E187" s="54"/>
    </row>
    <row r="188" spans="1:8" hidden="1">
      <c r="A188" s="33" t="s">
        <v>8</v>
      </c>
      <c r="B188" s="44" t="s">
        <v>24</v>
      </c>
      <c r="C188" s="182" t="e">
        <f>#REF!/1000</f>
        <v>#REF!</v>
      </c>
      <c r="D188" s="139"/>
      <c r="E188" s="54"/>
    </row>
    <row r="189" spans="1:8" ht="38.25">
      <c r="A189" s="33" t="s">
        <v>25</v>
      </c>
      <c r="B189" s="44" t="s">
        <v>26</v>
      </c>
      <c r="C189" s="187">
        <v>35873000</v>
      </c>
      <c r="D189" s="144">
        <v>13980638.109999999</v>
      </c>
      <c r="E189" s="54"/>
    </row>
    <row r="190" spans="1:8" hidden="1">
      <c r="A190" s="33" t="s">
        <v>2</v>
      </c>
      <c r="B190" s="44" t="s">
        <v>26</v>
      </c>
      <c r="C190" s="182" t="e">
        <f>#REF!/1000</f>
        <v>#REF!</v>
      </c>
      <c r="D190" s="139"/>
      <c r="E190" s="54"/>
    </row>
    <row r="191" spans="1:8" hidden="1">
      <c r="A191" s="33" t="s">
        <v>3</v>
      </c>
      <c r="B191" s="44" t="s">
        <v>26</v>
      </c>
      <c r="C191" s="182" t="e">
        <f>#REF!/1000</f>
        <v>#REF!</v>
      </c>
      <c r="D191" s="139"/>
      <c r="E191" s="54"/>
    </row>
    <row r="192" spans="1:8" hidden="1">
      <c r="A192" s="33" t="s">
        <v>4</v>
      </c>
      <c r="B192" s="44" t="s">
        <v>26</v>
      </c>
      <c r="C192" s="182" t="e">
        <f>#REF!/1000</f>
        <v>#REF!</v>
      </c>
      <c r="D192" s="139"/>
      <c r="E192" s="54"/>
    </row>
    <row r="193" spans="1:5" hidden="1">
      <c r="A193" s="33" t="s">
        <v>5</v>
      </c>
      <c r="B193" s="44" t="s">
        <v>26</v>
      </c>
      <c r="C193" s="182" t="e">
        <f>#REF!/1000</f>
        <v>#REF!</v>
      </c>
      <c r="D193" s="139"/>
      <c r="E193" s="54"/>
    </row>
    <row r="194" spans="1:5" hidden="1">
      <c r="A194" s="33" t="s">
        <v>6</v>
      </c>
      <c r="B194" s="44" t="s">
        <v>26</v>
      </c>
      <c r="C194" s="182" t="e">
        <f>#REF!/1000</f>
        <v>#REF!</v>
      </c>
      <c r="D194" s="139"/>
      <c r="E194" s="54"/>
    </row>
    <row r="195" spans="1:5" hidden="1">
      <c r="A195" s="33" t="s">
        <v>7</v>
      </c>
      <c r="B195" s="44" t="s">
        <v>26</v>
      </c>
      <c r="C195" s="182" t="e">
        <f>#REF!/1000</f>
        <v>#REF!</v>
      </c>
      <c r="D195" s="139"/>
      <c r="E195" s="54"/>
    </row>
    <row r="196" spans="1:5" hidden="1">
      <c r="A196" s="33" t="s">
        <v>8</v>
      </c>
      <c r="B196" s="44" t="s">
        <v>26</v>
      </c>
      <c r="C196" s="182" t="e">
        <f>#REF!/1000</f>
        <v>#REF!</v>
      </c>
      <c r="D196" s="139"/>
      <c r="E196" s="54"/>
    </row>
    <row r="197" spans="1:5" hidden="1">
      <c r="A197" s="33" t="s">
        <v>9</v>
      </c>
      <c r="B197" s="44" t="s">
        <v>26</v>
      </c>
      <c r="C197" s="182" t="e">
        <f>#REF!/1000</f>
        <v>#REF!</v>
      </c>
      <c r="D197" s="139"/>
      <c r="E197" s="54"/>
    </row>
    <row r="198" spans="1:5" hidden="1">
      <c r="A198" s="33" t="s">
        <v>10</v>
      </c>
      <c r="B198" s="44" t="s">
        <v>26</v>
      </c>
      <c r="C198" s="182" t="e">
        <f>#REF!/1000</f>
        <v>#REF!</v>
      </c>
      <c r="D198" s="139"/>
      <c r="E198" s="54"/>
    </row>
    <row r="199" spans="1:5" hidden="1">
      <c r="A199" s="33" t="s">
        <v>11</v>
      </c>
      <c r="B199" s="44" t="s">
        <v>26</v>
      </c>
      <c r="C199" s="182" t="e">
        <f>#REF!/1000</f>
        <v>#REF!</v>
      </c>
      <c r="D199" s="139"/>
      <c r="E199" s="54"/>
    </row>
    <row r="200" spans="1:5" hidden="1">
      <c r="A200" s="33" t="s">
        <v>12</v>
      </c>
      <c r="B200" s="44" t="s">
        <v>26</v>
      </c>
      <c r="C200" s="182" t="e">
        <f>#REF!/1000</f>
        <v>#REF!</v>
      </c>
      <c r="D200" s="139"/>
      <c r="E200" s="54"/>
    </row>
    <row r="201" spans="1:5" hidden="1">
      <c r="A201" s="33" t="s">
        <v>15</v>
      </c>
      <c r="B201" s="44" t="s">
        <v>26</v>
      </c>
      <c r="C201" s="182" t="e">
        <f>#REF!/1000</f>
        <v>#REF!</v>
      </c>
      <c r="D201" s="139"/>
      <c r="E201" s="54"/>
    </row>
    <row r="202" spans="1:5" hidden="1">
      <c r="A202" s="33" t="s">
        <v>16</v>
      </c>
      <c r="B202" s="44" t="s">
        <v>26</v>
      </c>
      <c r="C202" s="182" t="e">
        <f>#REF!/1000</f>
        <v>#REF!</v>
      </c>
      <c r="D202" s="139"/>
      <c r="E202" s="54"/>
    </row>
    <row r="203" spans="1:5" hidden="1">
      <c r="A203" s="33" t="s">
        <v>17</v>
      </c>
      <c r="B203" s="44" t="s">
        <v>26</v>
      </c>
      <c r="C203" s="182" t="e">
        <f>#REF!/1000</f>
        <v>#REF!</v>
      </c>
      <c r="D203" s="139"/>
      <c r="E203" s="54"/>
    </row>
    <row r="204" spans="1:5" hidden="1">
      <c r="A204" s="33" t="s">
        <v>18</v>
      </c>
      <c r="B204" s="44" t="s">
        <v>26</v>
      </c>
      <c r="C204" s="182" t="e">
        <f>#REF!/1000</f>
        <v>#REF!</v>
      </c>
      <c r="D204" s="139"/>
      <c r="E204" s="54"/>
    </row>
    <row r="205" spans="1:5" hidden="1">
      <c r="A205" s="33" t="s">
        <v>19</v>
      </c>
      <c r="B205" s="44" t="s">
        <v>26</v>
      </c>
      <c r="C205" s="182" t="e">
        <f>#REF!/1000</f>
        <v>#REF!</v>
      </c>
      <c r="D205" s="139"/>
      <c r="E205" s="54"/>
    </row>
    <row r="206" spans="1:5" hidden="1">
      <c r="A206" s="33" t="s">
        <v>20</v>
      </c>
      <c r="B206" s="44" t="s">
        <v>26</v>
      </c>
      <c r="C206" s="182" t="e">
        <f>#REF!/1000</f>
        <v>#REF!</v>
      </c>
      <c r="D206" s="139"/>
      <c r="E206" s="54"/>
    </row>
    <row r="207" spans="1:5">
      <c r="A207" s="33" t="s">
        <v>228</v>
      </c>
      <c r="B207" s="44" t="s">
        <v>227</v>
      </c>
      <c r="C207" s="182">
        <v>6200</v>
      </c>
      <c r="D207" s="139">
        <v>3500</v>
      </c>
      <c r="E207" s="54"/>
    </row>
    <row r="208" spans="1:5" ht="29.25" customHeight="1">
      <c r="A208" s="33" t="s">
        <v>27</v>
      </c>
      <c r="B208" s="44" t="s">
        <v>28</v>
      </c>
      <c r="C208" s="187">
        <v>8713600</v>
      </c>
      <c r="D208" s="144">
        <v>3260881.08</v>
      </c>
      <c r="E208" s="54"/>
    </row>
    <row r="209" spans="1:5" ht="18" customHeight="1">
      <c r="A209" s="33" t="s">
        <v>29</v>
      </c>
      <c r="B209" s="44" t="s">
        <v>30</v>
      </c>
      <c r="C209" s="182">
        <v>611700</v>
      </c>
      <c r="D209" s="139">
        <v>611700</v>
      </c>
      <c r="E209" s="54"/>
    </row>
    <row r="210" spans="1:5">
      <c r="A210" s="33" t="s">
        <v>31</v>
      </c>
      <c r="B210" s="44" t="s">
        <v>235</v>
      </c>
      <c r="C210" s="187">
        <v>26400</v>
      </c>
      <c r="D210" s="144">
        <v>0</v>
      </c>
      <c r="E210" s="54"/>
    </row>
    <row r="211" spans="1:5">
      <c r="A211" s="33" t="s">
        <v>32</v>
      </c>
      <c r="B211" s="44" t="s">
        <v>236</v>
      </c>
      <c r="C211" s="187">
        <v>1647600</v>
      </c>
      <c r="D211" s="144">
        <v>252296.68</v>
      </c>
      <c r="E211" s="54"/>
    </row>
    <row r="212" spans="1:5" hidden="1">
      <c r="A212" s="33" t="s">
        <v>2</v>
      </c>
      <c r="B212" s="44" t="s">
        <v>33</v>
      </c>
      <c r="C212" s="188" t="e">
        <f>#REF!/1000</f>
        <v>#REF!</v>
      </c>
      <c r="D212" s="145" t="e">
        <f>#REF!/1000</f>
        <v>#REF!</v>
      </c>
      <c r="E212" s="54"/>
    </row>
    <row r="213" spans="1:5" hidden="1">
      <c r="A213" s="33" t="s">
        <v>3</v>
      </c>
      <c r="B213" s="44" t="s">
        <v>33</v>
      </c>
      <c r="C213" s="188" t="e">
        <f>#REF!/1000</f>
        <v>#REF!</v>
      </c>
      <c r="D213" s="145" t="e">
        <f>#REF!/1000</f>
        <v>#REF!</v>
      </c>
      <c r="E213" s="54"/>
    </row>
    <row r="214" spans="1:5" hidden="1">
      <c r="A214" s="33" t="s">
        <v>4</v>
      </c>
      <c r="B214" s="44" t="s">
        <v>33</v>
      </c>
      <c r="C214" s="188" t="e">
        <f>#REF!/1000</f>
        <v>#REF!</v>
      </c>
      <c r="D214" s="145" t="e">
        <f>#REF!/1000</f>
        <v>#REF!</v>
      </c>
      <c r="E214" s="54"/>
    </row>
    <row r="215" spans="1:5" hidden="1">
      <c r="A215" s="33" t="s">
        <v>5</v>
      </c>
      <c r="B215" s="44" t="s">
        <v>33</v>
      </c>
      <c r="C215" s="188" t="e">
        <f>#REF!/1000</f>
        <v>#REF!</v>
      </c>
      <c r="D215" s="145" t="e">
        <f>#REF!/1000</f>
        <v>#REF!</v>
      </c>
      <c r="E215" s="54"/>
    </row>
    <row r="216" spans="1:5" hidden="1">
      <c r="A216" s="33" t="s">
        <v>6</v>
      </c>
      <c r="B216" s="44" t="s">
        <v>33</v>
      </c>
      <c r="C216" s="188" t="e">
        <f>#REF!/1000</f>
        <v>#REF!</v>
      </c>
      <c r="D216" s="145" t="e">
        <f>#REF!/1000</f>
        <v>#REF!</v>
      </c>
      <c r="E216" s="54"/>
    </row>
    <row r="217" spans="1:5" hidden="1">
      <c r="A217" s="33" t="s">
        <v>7</v>
      </c>
      <c r="B217" s="44" t="s">
        <v>33</v>
      </c>
      <c r="C217" s="188" t="e">
        <f>#REF!/1000</f>
        <v>#REF!</v>
      </c>
      <c r="D217" s="145" t="e">
        <f>#REF!/1000</f>
        <v>#REF!</v>
      </c>
      <c r="E217" s="54"/>
    </row>
    <row r="218" spans="1:5" hidden="1">
      <c r="A218" s="33" t="s">
        <v>9</v>
      </c>
      <c r="B218" s="44" t="s">
        <v>33</v>
      </c>
      <c r="C218" s="188" t="e">
        <f>#REF!/1000</f>
        <v>#REF!</v>
      </c>
      <c r="D218" s="145" t="e">
        <f>#REF!/1000</f>
        <v>#REF!</v>
      </c>
      <c r="E218" s="54"/>
    </row>
    <row r="219" spans="1:5" hidden="1">
      <c r="A219" s="33" t="s">
        <v>12</v>
      </c>
      <c r="B219" s="44" t="s">
        <v>33</v>
      </c>
      <c r="C219" s="188" t="e">
        <f>#REF!/1000</f>
        <v>#REF!</v>
      </c>
      <c r="D219" s="145" t="e">
        <f>#REF!/1000</f>
        <v>#REF!</v>
      </c>
      <c r="E219" s="54"/>
    </row>
    <row r="220" spans="1:5" hidden="1">
      <c r="A220" s="33" t="s">
        <v>13</v>
      </c>
      <c r="B220" s="44" t="s">
        <v>33</v>
      </c>
      <c r="C220" s="188" t="e">
        <f>#REF!/1000</f>
        <v>#REF!</v>
      </c>
      <c r="D220" s="145" t="e">
        <f>#REF!/1000</f>
        <v>#REF!</v>
      </c>
      <c r="E220" s="54"/>
    </row>
    <row r="221" spans="1:5" ht="25.5" hidden="1">
      <c r="A221" s="33" t="s">
        <v>14</v>
      </c>
      <c r="B221" s="44" t="s">
        <v>33</v>
      </c>
      <c r="C221" s="188" t="e">
        <f>#REF!/1000</f>
        <v>#REF!</v>
      </c>
      <c r="D221" s="145" t="e">
        <f>#REF!/1000</f>
        <v>#REF!</v>
      </c>
      <c r="E221" s="54"/>
    </row>
    <row r="222" spans="1:5" hidden="1">
      <c r="A222" s="33" t="s">
        <v>17</v>
      </c>
      <c r="B222" s="44" t="s">
        <v>33</v>
      </c>
      <c r="C222" s="188" t="e">
        <f>#REF!/1000</f>
        <v>#REF!</v>
      </c>
      <c r="D222" s="145" t="e">
        <f>#REF!/1000</f>
        <v>#REF!</v>
      </c>
      <c r="E222" s="54"/>
    </row>
    <row r="223" spans="1:5" hidden="1">
      <c r="A223" s="33" t="s">
        <v>18</v>
      </c>
      <c r="B223" s="44" t="s">
        <v>33</v>
      </c>
      <c r="C223" s="188" t="e">
        <f>#REF!/1000</f>
        <v>#REF!</v>
      </c>
      <c r="D223" s="145" t="e">
        <f>#REF!/1000</f>
        <v>#REF!</v>
      </c>
      <c r="E223" s="54"/>
    </row>
    <row r="224" spans="1:5" hidden="1">
      <c r="A224" s="33" t="s">
        <v>19</v>
      </c>
      <c r="B224" s="44" t="s">
        <v>33</v>
      </c>
      <c r="C224" s="188" t="e">
        <f>#REF!/1000</f>
        <v>#REF!</v>
      </c>
      <c r="D224" s="145" t="e">
        <f>#REF!/1000</f>
        <v>#REF!</v>
      </c>
      <c r="E224" s="54"/>
    </row>
    <row r="225" spans="1:8" s="3" customFormat="1" ht="15.75" customHeight="1">
      <c r="A225" s="32" t="s">
        <v>237</v>
      </c>
      <c r="B225" s="43" t="s">
        <v>239</v>
      </c>
      <c r="C225" s="181">
        <f>SUM(C226)</f>
        <v>1235700</v>
      </c>
      <c r="D225" s="138">
        <f>SUM(D226)</f>
        <v>617850</v>
      </c>
      <c r="E225" s="54"/>
      <c r="F225" s="160"/>
      <c r="G225" s="160"/>
      <c r="H225" s="171"/>
    </row>
    <row r="226" spans="1:8">
      <c r="A226" s="33" t="s">
        <v>238</v>
      </c>
      <c r="B226" s="44" t="s">
        <v>240</v>
      </c>
      <c r="C226" s="182">
        <v>1235700</v>
      </c>
      <c r="D226" s="139">
        <v>617850</v>
      </c>
      <c r="E226" s="54"/>
    </row>
    <row r="227" spans="1:8" s="3" customFormat="1" ht="17.25" hidden="1" customHeight="1">
      <c r="A227" s="32" t="s">
        <v>34</v>
      </c>
      <c r="B227" s="43" t="s">
        <v>35</v>
      </c>
      <c r="C227" s="181">
        <f>SUM(C238)</f>
        <v>0</v>
      </c>
      <c r="D227" s="138">
        <f>SUM(D238)</f>
        <v>0</v>
      </c>
      <c r="E227" s="54"/>
      <c r="F227" s="160"/>
      <c r="G227" s="160"/>
      <c r="H227" s="171"/>
    </row>
    <row r="228" spans="1:8" hidden="1">
      <c r="A228" s="33" t="s">
        <v>2</v>
      </c>
      <c r="B228" s="44" t="s">
        <v>35</v>
      </c>
      <c r="C228" s="182" t="e">
        <f>#REF!/1000</f>
        <v>#REF!</v>
      </c>
      <c r="D228" s="139" t="e">
        <f>#REF!/1000</f>
        <v>#REF!</v>
      </c>
      <c r="E228" s="54"/>
    </row>
    <row r="229" spans="1:8" hidden="1">
      <c r="A229" s="33" t="s">
        <v>7</v>
      </c>
      <c r="B229" s="44" t="s">
        <v>35</v>
      </c>
      <c r="C229" s="182" t="e">
        <f>#REF!/1000</f>
        <v>#REF!</v>
      </c>
      <c r="D229" s="139" t="e">
        <f>#REF!/1000</f>
        <v>#REF!</v>
      </c>
      <c r="E229" s="54"/>
    </row>
    <row r="230" spans="1:8" hidden="1">
      <c r="A230" s="33" t="s">
        <v>12</v>
      </c>
      <c r="B230" s="44" t="s">
        <v>35</v>
      </c>
      <c r="C230" s="182" t="e">
        <f>#REF!/1000</f>
        <v>#REF!</v>
      </c>
      <c r="D230" s="139" t="e">
        <f>#REF!/1000</f>
        <v>#REF!</v>
      </c>
      <c r="E230" s="54"/>
    </row>
    <row r="231" spans="1:8" hidden="1">
      <c r="A231" s="33" t="s">
        <v>18</v>
      </c>
      <c r="B231" s="44" t="s">
        <v>35</v>
      </c>
      <c r="C231" s="182" t="e">
        <f>#REF!/1000</f>
        <v>#REF!</v>
      </c>
      <c r="D231" s="139" t="e">
        <f>#REF!/1000</f>
        <v>#REF!</v>
      </c>
      <c r="E231" s="54"/>
    </row>
    <row r="232" spans="1:8" hidden="1">
      <c r="A232" s="33" t="s">
        <v>19</v>
      </c>
      <c r="B232" s="44" t="s">
        <v>35</v>
      </c>
      <c r="C232" s="182" t="e">
        <f>#REF!/1000</f>
        <v>#REF!</v>
      </c>
      <c r="D232" s="139" t="e">
        <f>#REF!/1000</f>
        <v>#REF!</v>
      </c>
      <c r="E232" s="54"/>
    </row>
    <row r="233" spans="1:8" hidden="1">
      <c r="A233" s="33" t="s">
        <v>2</v>
      </c>
      <c r="B233" s="44" t="s">
        <v>36</v>
      </c>
      <c r="C233" s="182" t="e">
        <f>#REF!/1000</f>
        <v>#REF!</v>
      </c>
      <c r="D233" s="139" t="e">
        <f>#REF!/1000</f>
        <v>#REF!</v>
      </c>
      <c r="E233" s="54"/>
    </row>
    <row r="234" spans="1:8" hidden="1">
      <c r="A234" s="33" t="s">
        <v>7</v>
      </c>
      <c r="B234" s="44" t="s">
        <v>36</v>
      </c>
      <c r="C234" s="182" t="e">
        <f>#REF!/1000</f>
        <v>#REF!</v>
      </c>
      <c r="D234" s="139" t="e">
        <f>#REF!/1000</f>
        <v>#REF!</v>
      </c>
      <c r="E234" s="54"/>
    </row>
    <row r="235" spans="1:8" hidden="1">
      <c r="A235" s="33" t="s">
        <v>12</v>
      </c>
      <c r="B235" s="44" t="s">
        <v>36</v>
      </c>
      <c r="C235" s="182" t="e">
        <f>#REF!/1000</f>
        <v>#REF!</v>
      </c>
      <c r="D235" s="139" t="e">
        <f>#REF!/1000</f>
        <v>#REF!</v>
      </c>
      <c r="E235" s="54"/>
    </row>
    <row r="236" spans="1:8" hidden="1">
      <c r="A236" s="33" t="s">
        <v>18</v>
      </c>
      <c r="B236" s="44" t="s">
        <v>36</v>
      </c>
      <c r="C236" s="182" t="e">
        <f>#REF!/1000</f>
        <v>#REF!</v>
      </c>
      <c r="D236" s="139" t="e">
        <f>#REF!/1000</f>
        <v>#REF!</v>
      </c>
      <c r="E236" s="54"/>
    </row>
    <row r="237" spans="1:8" hidden="1">
      <c r="A237" s="33" t="s">
        <v>19</v>
      </c>
      <c r="B237" s="44" t="s">
        <v>36</v>
      </c>
      <c r="C237" s="182" t="e">
        <f>#REF!/1000</f>
        <v>#REF!</v>
      </c>
      <c r="D237" s="139" t="e">
        <f>#REF!/1000</f>
        <v>#REF!</v>
      </c>
      <c r="E237" s="54"/>
    </row>
    <row r="238" spans="1:8" ht="26.25" hidden="1" customHeight="1">
      <c r="A238" s="33" t="s">
        <v>242</v>
      </c>
      <c r="B238" s="44" t="s">
        <v>241</v>
      </c>
      <c r="C238" s="182"/>
      <c r="D238" s="139"/>
      <c r="E238" s="54"/>
    </row>
    <row r="239" spans="1:8" s="3" customFormat="1" ht="15.75" customHeight="1">
      <c r="A239" s="32" t="s">
        <v>37</v>
      </c>
      <c r="B239" s="43" t="s">
        <v>38</v>
      </c>
      <c r="C239" s="181">
        <f>SUM(C240+C241+C245)</f>
        <v>22157280.73</v>
      </c>
      <c r="D239" s="181">
        <f>SUM(D240+D241+D245)</f>
        <v>1431367.11</v>
      </c>
      <c r="E239" s="54"/>
      <c r="F239" s="160"/>
      <c r="G239" s="160"/>
      <c r="H239" s="171"/>
    </row>
    <row r="240" spans="1:8">
      <c r="A240" s="33" t="s">
        <v>454</v>
      </c>
      <c r="B240" s="44" t="s">
        <v>39</v>
      </c>
      <c r="C240" s="182">
        <v>5800000</v>
      </c>
      <c r="D240" s="139">
        <v>0</v>
      </c>
      <c r="E240" s="54"/>
    </row>
    <row r="241" spans="1:8" ht="16.5" customHeight="1">
      <c r="A241" s="33" t="s">
        <v>269</v>
      </c>
      <c r="B241" s="44" t="s">
        <v>268</v>
      </c>
      <c r="C241" s="187">
        <v>15646280.73</v>
      </c>
      <c r="D241" s="139">
        <v>1431367.11</v>
      </c>
      <c r="E241" s="54"/>
    </row>
    <row r="242" spans="1:8" hidden="1">
      <c r="A242" s="33" t="s">
        <v>2</v>
      </c>
      <c r="B242" s="44" t="s">
        <v>39</v>
      </c>
      <c r="C242" s="182"/>
      <c r="D242" s="139"/>
      <c r="E242" s="54"/>
    </row>
    <row r="243" spans="1:8" hidden="1">
      <c r="A243" s="33" t="s">
        <v>13</v>
      </c>
      <c r="B243" s="44" t="s">
        <v>39</v>
      </c>
      <c r="C243" s="182"/>
      <c r="D243" s="139"/>
      <c r="E243" s="54"/>
    </row>
    <row r="244" spans="1:8" ht="25.5" hidden="1">
      <c r="A244" s="33" t="s">
        <v>14</v>
      </c>
      <c r="B244" s="44" t="s">
        <v>39</v>
      </c>
      <c r="C244" s="182"/>
      <c r="D244" s="139"/>
      <c r="E244" s="54"/>
    </row>
    <row r="245" spans="1:8" ht="16.5" customHeight="1">
      <c r="A245" s="33" t="s">
        <v>40</v>
      </c>
      <c r="B245" s="46" t="s">
        <v>41</v>
      </c>
      <c r="C245" s="187">
        <v>711000</v>
      </c>
      <c r="D245" s="144">
        <v>0</v>
      </c>
      <c r="E245" s="54"/>
    </row>
    <row r="246" spans="1:8" s="3" customFormat="1" ht="18.75" customHeight="1">
      <c r="A246" s="32" t="s">
        <v>42</v>
      </c>
      <c r="B246" s="48" t="s">
        <v>43</v>
      </c>
      <c r="C246" s="181">
        <f>SUM(C248+C247+C249+C250)</f>
        <v>4361091.84</v>
      </c>
      <c r="D246" s="146">
        <f>SUM(D248+D247+D249+D250)</f>
        <v>90754.44</v>
      </c>
      <c r="E246" s="54"/>
      <c r="F246" s="160"/>
      <c r="G246" s="160"/>
      <c r="H246" s="171"/>
    </row>
    <row r="247" spans="1:8" s="14" customFormat="1" ht="16.5" customHeight="1">
      <c r="A247" s="34" t="s">
        <v>341</v>
      </c>
      <c r="B247" s="49" t="s">
        <v>229</v>
      </c>
      <c r="C247" s="187">
        <v>102600</v>
      </c>
      <c r="D247" s="139">
        <v>25550</v>
      </c>
      <c r="E247" s="54"/>
      <c r="F247" s="163"/>
      <c r="G247" s="163"/>
      <c r="H247" s="170"/>
    </row>
    <row r="248" spans="1:8" ht="15.75" customHeight="1">
      <c r="A248" s="33" t="s">
        <v>44</v>
      </c>
      <c r="B248" s="46" t="s">
        <v>45</v>
      </c>
      <c r="C248" s="187">
        <v>125900</v>
      </c>
      <c r="D248" s="144">
        <v>57900</v>
      </c>
      <c r="E248" s="54"/>
    </row>
    <row r="249" spans="1:8" ht="16.5" customHeight="1">
      <c r="A249" s="33" t="s">
        <v>245</v>
      </c>
      <c r="B249" s="46" t="s">
        <v>243</v>
      </c>
      <c r="C249" s="182">
        <v>4132591.84</v>
      </c>
      <c r="D249" s="139">
        <v>7304.44</v>
      </c>
      <c r="E249" s="54"/>
    </row>
    <row r="250" spans="1:8" hidden="1">
      <c r="A250" s="33" t="s">
        <v>270</v>
      </c>
      <c r="B250" s="46" t="s">
        <v>244</v>
      </c>
      <c r="C250" s="182"/>
      <c r="D250" s="139"/>
      <c r="E250" s="54"/>
    </row>
    <row r="251" spans="1:8" s="3" customFormat="1" ht="15.75" hidden="1">
      <c r="A251" s="32" t="s">
        <v>249</v>
      </c>
      <c r="B251" s="43" t="s">
        <v>247</v>
      </c>
      <c r="C251" s="181">
        <f>SUM(C252)</f>
        <v>0</v>
      </c>
      <c r="D251" s="138">
        <f>SUM(D252)</f>
        <v>0</v>
      </c>
      <c r="E251" s="54"/>
      <c r="F251" s="160"/>
      <c r="G251" s="160"/>
      <c r="H251" s="171"/>
    </row>
    <row r="252" spans="1:8" hidden="1">
      <c r="A252" s="20" t="s">
        <v>246</v>
      </c>
      <c r="B252" s="44" t="s">
        <v>248</v>
      </c>
      <c r="C252" s="182"/>
      <c r="D252" s="139"/>
      <c r="E252" s="54"/>
    </row>
    <row r="253" spans="1:8" s="3" customFormat="1" ht="18" customHeight="1">
      <c r="A253" s="32" t="s">
        <v>46</v>
      </c>
      <c r="B253" s="43" t="s">
        <v>47</v>
      </c>
      <c r="C253" s="181">
        <f>SUM(C272+C290+C309+C315+C291)</f>
        <v>508896552.06</v>
      </c>
      <c r="D253" s="138">
        <f>SUM(D272+D290+D309+D315+D291)</f>
        <v>170330414.84999999</v>
      </c>
      <c r="E253" s="54"/>
      <c r="F253" s="160"/>
      <c r="G253" s="160"/>
      <c r="H253" s="171"/>
    </row>
    <row r="254" spans="1:8" hidden="1">
      <c r="A254" s="33" t="s">
        <v>2</v>
      </c>
      <c r="B254" s="44" t="s">
        <v>47</v>
      </c>
      <c r="C254" s="182" t="e">
        <f>#REF!/1000</f>
        <v>#REF!</v>
      </c>
      <c r="D254" s="139" t="e">
        <f>#REF!/1000</f>
        <v>#REF!</v>
      </c>
      <c r="E254" s="54"/>
    </row>
    <row r="255" spans="1:8" hidden="1">
      <c r="A255" s="33" t="s">
        <v>3</v>
      </c>
      <c r="B255" s="44" t="s">
        <v>47</v>
      </c>
      <c r="C255" s="182" t="e">
        <f>#REF!/1000</f>
        <v>#REF!</v>
      </c>
      <c r="D255" s="139" t="e">
        <f>#REF!/1000</f>
        <v>#REF!</v>
      </c>
      <c r="E255" s="54"/>
    </row>
    <row r="256" spans="1:8" hidden="1">
      <c r="A256" s="33" t="s">
        <v>4</v>
      </c>
      <c r="B256" s="44" t="s">
        <v>47</v>
      </c>
      <c r="C256" s="182" t="e">
        <f>#REF!/1000</f>
        <v>#REF!</v>
      </c>
      <c r="D256" s="139" t="e">
        <f>#REF!/1000</f>
        <v>#REF!</v>
      </c>
      <c r="E256" s="54"/>
    </row>
    <row r="257" spans="1:5" hidden="1">
      <c r="A257" s="33" t="s">
        <v>5</v>
      </c>
      <c r="B257" s="44" t="s">
        <v>47</v>
      </c>
      <c r="C257" s="182" t="e">
        <f>#REF!/1000</f>
        <v>#REF!</v>
      </c>
      <c r="D257" s="139" t="e">
        <f>#REF!/1000</f>
        <v>#REF!</v>
      </c>
      <c r="E257" s="54"/>
    </row>
    <row r="258" spans="1:5" hidden="1">
      <c r="A258" s="33" t="s">
        <v>6</v>
      </c>
      <c r="B258" s="44" t="s">
        <v>47</v>
      </c>
      <c r="C258" s="182" t="e">
        <f>#REF!/1000</f>
        <v>#REF!</v>
      </c>
      <c r="D258" s="139" t="e">
        <f>#REF!/1000</f>
        <v>#REF!</v>
      </c>
      <c r="E258" s="54"/>
    </row>
    <row r="259" spans="1:5" hidden="1">
      <c r="A259" s="33" t="s">
        <v>7</v>
      </c>
      <c r="B259" s="44" t="s">
        <v>47</v>
      </c>
      <c r="C259" s="182" t="e">
        <f>#REF!/1000</f>
        <v>#REF!</v>
      </c>
      <c r="D259" s="139" t="e">
        <f>#REF!/1000</f>
        <v>#REF!</v>
      </c>
      <c r="E259" s="54"/>
    </row>
    <row r="260" spans="1:5" hidden="1">
      <c r="A260" s="33" t="s">
        <v>8</v>
      </c>
      <c r="B260" s="44" t="s">
        <v>47</v>
      </c>
      <c r="C260" s="182" t="e">
        <f>#REF!/1000</f>
        <v>#REF!</v>
      </c>
      <c r="D260" s="139" t="e">
        <f>#REF!/1000</f>
        <v>#REF!</v>
      </c>
      <c r="E260" s="54"/>
    </row>
    <row r="261" spans="1:5" hidden="1">
      <c r="A261" s="33" t="s">
        <v>9</v>
      </c>
      <c r="B261" s="44" t="s">
        <v>47</v>
      </c>
      <c r="C261" s="182" t="e">
        <f>#REF!/1000</f>
        <v>#REF!</v>
      </c>
      <c r="D261" s="139" t="e">
        <f>#REF!/1000</f>
        <v>#REF!</v>
      </c>
      <c r="E261" s="54"/>
    </row>
    <row r="262" spans="1:5" hidden="1">
      <c r="A262" s="33" t="s">
        <v>10</v>
      </c>
      <c r="B262" s="44" t="s">
        <v>47</v>
      </c>
      <c r="C262" s="182" t="e">
        <f>#REF!/1000</f>
        <v>#REF!</v>
      </c>
      <c r="D262" s="139" t="e">
        <f>#REF!/1000</f>
        <v>#REF!</v>
      </c>
      <c r="E262" s="54"/>
    </row>
    <row r="263" spans="1:5" hidden="1">
      <c r="A263" s="33" t="s">
        <v>48</v>
      </c>
      <c r="B263" s="44" t="s">
        <v>47</v>
      </c>
      <c r="C263" s="182" t="e">
        <f>#REF!/1000</f>
        <v>#REF!</v>
      </c>
      <c r="D263" s="139" t="e">
        <f>#REF!/1000</f>
        <v>#REF!</v>
      </c>
      <c r="E263" s="54"/>
    </row>
    <row r="264" spans="1:5" hidden="1">
      <c r="A264" s="33" t="s">
        <v>11</v>
      </c>
      <c r="B264" s="44" t="s">
        <v>47</v>
      </c>
      <c r="C264" s="182" t="e">
        <f>#REF!/1000</f>
        <v>#REF!</v>
      </c>
      <c r="D264" s="139" t="e">
        <f>#REF!/1000</f>
        <v>#REF!</v>
      </c>
      <c r="E264" s="54"/>
    </row>
    <row r="265" spans="1:5" hidden="1">
      <c r="A265" s="33" t="s">
        <v>12</v>
      </c>
      <c r="B265" s="44" t="s">
        <v>47</v>
      </c>
      <c r="C265" s="182" t="e">
        <f>#REF!/1000</f>
        <v>#REF!</v>
      </c>
      <c r="D265" s="139" t="e">
        <f>#REF!/1000</f>
        <v>#REF!</v>
      </c>
      <c r="E265" s="54"/>
    </row>
    <row r="266" spans="1:5" hidden="1">
      <c r="A266" s="33" t="s">
        <v>15</v>
      </c>
      <c r="B266" s="44" t="s">
        <v>47</v>
      </c>
      <c r="C266" s="182" t="e">
        <f>#REF!/1000</f>
        <v>#REF!</v>
      </c>
      <c r="D266" s="139" t="e">
        <f>#REF!/1000</f>
        <v>#REF!</v>
      </c>
      <c r="E266" s="54"/>
    </row>
    <row r="267" spans="1:5" ht="25.5" hidden="1">
      <c r="A267" s="33" t="s">
        <v>49</v>
      </c>
      <c r="B267" s="44" t="s">
        <v>47</v>
      </c>
      <c r="C267" s="182" t="e">
        <f>#REF!/1000</f>
        <v>#REF!</v>
      </c>
      <c r="D267" s="139" t="e">
        <f>#REF!/1000</f>
        <v>#REF!</v>
      </c>
      <c r="E267" s="54"/>
    </row>
    <row r="268" spans="1:5" hidden="1">
      <c r="A268" s="33" t="s">
        <v>17</v>
      </c>
      <c r="B268" s="44" t="s">
        <v>47</v>
      </c>
      <c r="C268" s="182" t="e">
        <f>#REF!/1000</f>
        <v>#REF!</v>
      </c>
      <c r="D268" s="139" t="e">
        <f>#REF!/1000</f>
        <v>#REF!</v>
      </c>
      <c r="E268" s="54"/>
    </row>
    <row r="269" spans="1:5" hidden="1">
      <c r="A269" s="33" t="s">
        <v>18</v>
      </c>
      <c r="B269" s="44" t="s">
        <v>47</v>
      </c>
      <c r="C269" s="182" t="e">
        <f>#REF!/1000</f>
        <v>#REF!</v>
      </c>
      <c r="D269" s="139" t="e">
        <f>#REF!/1000</f>
        <v>#REF!</v>
      </c>
      <c r="E269" s="54"/>
    </row>
    <row r="270" spans="1:5" hidden="1">
      <c r="A270" s="33" t="s">
        <v>19</v>
      </c>
      <c r="B270" s="44" t="s">
        <v>47</v>
      </c>
      <c r="C270" s="182" t="e">
        <f>#REF!/1000</f>
        <v>#REF!</v>
      </c>
      <c r="D270" s="139" t="e">
        <f>#REF!/1000</f>
        <v>#REF!</v>
      </c>
      <c r="E270" s="54"/>
    </row>
    <row r="271" spans="1:5" hidden="1">
      <c r="A271" s="33" t="s">
        <v>20</v>
      </c>
      <c r="B271" s="44" t="s">
        <v>47</v>
      </c>
      <c r="C271" s="182" t="e">
        <f>#REF!/1000</f>
        <v>#REF!</v>
      </c>
      <c r="D271" s="139" t="e">
        <f>#REF!/1000</f>
        <v>#REF!</v>
      </c>
      <c r="E271" s="54"/>
    </row>
    <row r="272" spans="1:5" ht="17.25" customHeight="1">
      <c r="A272" s="33" t="s">
        <v>50</v>
      </c>
      <c r="B272" s="44" t="s">
        <v>51</v>
      </c>
      <c r="C272" s="187">
        <v>101447992</v>
      </c>
      <c r="D272" s="144">
        <v>56552932</v>
      </c>
      <c r="E272" s="54"/>
    </row>
    <row r="273" spans="1:5" hidden="1">
      <c r="A273" s="33" t="s">
        <v>2</v>
      </c>
      <c r="B273" s="44" t="s">
        <v>51</v>
      </c>
      <c r="C273" s="187"/>
      <c r="D273" s="139"/>
      <c r="E273" s="54"/>
    </row>
    <row r="274" spans="1:5" hidden="1">
      <c r="A274" s="33" t="s">
        <v>3</v>
      </c>
      <c r="B274" s="44" t="s">
        <v>51</v>
      </c>
      <c r="C274" s="187"/>
      <c r="D274" s="139"/>
      <c r="E274" s="54"/>
    </row>
    <row r="275" spans="1:5" hidden="1">
      <c r="A275" s="33" t="s">
        <v>4</v>
      </c>
      <c r="B275" s="44" t="s">
        <v>51</v>
      </c>
      <c r="C275" s="187"/>
      <c r="D275" s="139"/>
      <c r="E275" s="54"/>
    </row>
    <row r="276" spans="1:5" hidden="1">
      <c r="A276" s="33" t="s">
        <v>5</v>
      </c>
      <c r="B276" s="44" t="s">
        <v>51</v>
      </c>
      <c r="C276" s="182"/>
      <c r="D276" s="139"/>
      <c r="E276" s="54"/>
    </row>
    <row r="277" spans="1:5" hidden="1">
      <c r="A277" s="33" t="s">
        <v>6</v>
      </c>
      <c r="B277" s="44" t="s">
        <v>51</v>
      </c>
      <c r="C277" s="182"/>
      <c r="D277" s="139"/>
      <c r="E277" s="54"/>
    </row>
    <row r="278" spans="1:5" hidden="1">
      <c r="A278" s="33" t="s">
        <v>7</v>
      </c>
      <c r="B278" s="44" t="s">
        <v>51</v>
      </c>
      <c r="C278" s="182"/>
      <c r="D278" s="139"/>
      <c r="E278" s="54"/>
    </row>
    <row r="279" spans="1:5" hidden="1">
      <c r="A279" s="33" t="s">
        <v>8</v>
      </c>
      <c r="B279" s="44" t="s">
        <v>51</v>
      </c>
      <c r="C279" s="182"/>
      <c r="D279" s="139"/>
      <c r="E279" s="54"/>
    </row>
    <row r="280" spans="1:5" hidden="1">
      <c r="A280" s="33" t="s">
        <v>9</v>
      </c>
      <c r="B280" s="44" t="s">
        <v>51</v>
      </c>
      <c r="C280" s="182"/>
      <c r="D280" s="139"/>
      <c r="E280" s="54"/>
    </row>
    <row r="281" spans="1:5" hidden="1">
      <c r="A281" s="33" t="s">
        <v>10</v>
      </c>
      <c r="B281" s="44" t="s">
        <v>51</v>
      </c>
      <c r="C281" s="182"/>
      <c r="D281" s="139"/>
      <c r="E281" s="54"/>
    </row>
    <row r="282" spans="1:5" hidden="1">
      <c r="A282" s="33" t="s">
        <v>11</v>
      </c>
      <c r="B282" s="44" t="s">
        <v>51</v>
      </c>
      <c r="C282" s="182"/>
      <c r="D282" s="139"/>
      <c r="E282" s="54"/>
    </row>
    <row r="283" spans="1:5" hidden="1">
      <c r="A283" s="33" t="s">
        <v>12</v>
      </c>
      <c r="B283" s="44" t="s">
        <v>51</v>
      </c>
      <c r="C283" s="182"/>
      <c r="D283" s="139"/>
      <c r="E283" s="54"/>
    </row>
    <row r="284" spans="1:5" hidden="1">
      <c r="A284" s="33" t="s">
        <v>15</v>
      </c>
      <c r="B284" s="44" t="s">
        <v>51</v>
      </c>
      <c r="C284" s="182"/>
      <c r="D284" s="139"/>
      <c r="E284" s="54"/>
    </row>
    <row r="285" spans="1:5" ht="25.5" hidden="1">
      <c r="A285" s="33" t="s">
        <v>49</v>
      </c>
      <c r="B285" s="44" t="s">
        <v>51</v>
      </c>
      <c r="C285" s="182"/>
      <c r="D285" s="139"/>
      <c r="E285" s="54"/>
    </row>
    <row r="286" spans="1:5" hidden="1">
      <c r="A286" s="33" t="s">
        <v>17</v>
      </c>
      <c r="B286" s="44" t="s">
        <v>51</v>
      </c>
      <c r="C286" s="182"/>
      <c r="D286" s="139"/>
      <c r="E286" s="54"/>
    </row>
    <row r="287" spans="1:5" hidden="1">
      <c r="A287" s="33" t="s">
        <v>18</v>
      </c>
      <c r="B287" s="44" t="s">
        <v>51</v>
      </c>
      <c r="C287" s="182"/>
      <c r="D287" s="139"/>
      <c r="E287" s="54"/>
    </row>
    <row r="288" spans="1:5" hidden="1">
      <c r="A288" s="33" t="s">
        <v>19</v>
      </c>
      <c r="B288" s="44" t="s">
        <v>51</v>
      </c>
      <c r="C288" s="182"/>
      <c r="D288" s="139"/>
      <c r="E288" s="54"/>
    </row>
    <row r="289" spans="1:5" hidden="1">
      <c r="A289" s="33" t="s">
        <v>20</v>
      </c>
      <c r="B289" s="44" t="s">
        <v>51</v>
      </c>
      <c r="C289" s="182"/>
      <c r="D289" s="139"/>
      <c r="E289" s="54"/>
    </row>
    <row r="290" spans="1:5" ht="16.5" customHeight="1">
      <c r="A290" s="33" t="s">
        <v>52</v>
      </c>
      <c r="B290" s="44" t="s">
        <v>53</v>
      </c>
      <c r="C290" s="187">
        <v>378790060.06</v>
      </c>
      <c r="D290" s="144">
        <v>98122879.510000005</v>
      </c>
      <c r="E290" s="54"/>
    </row>
    <row r="291" spans="1:5" ht="17.25" customHeight="1">
      <c r="A291" s="33" t="s">
        <v>361</v>
      </c>
      <c r="B291" s="44" t="s">
        <v>360</v>
      </c>
      <c r="C291" s="182">
        <v>22191900</v>
      </c>
      <c r="D291" s="139">
        <v>12144500</v>
      </c>
      <c r="E291" s="54"/>
    </row>
    <row r="292" spans="1:5" hidden="1">
      <c r="A292" s="33" t="s">
        <v>3</v>
      </c>
      <c r="B292" s="44" t="s">
        <v>53</v>
      </c>
      <c r="C292" s="182"/>
      <c r="D292" s="139"/>
      <c r="E292" s="54"/>
    </row>
    <row r="293" spans="1:5" hidden="1">
      <c r="A293" s="33" t="s">
        <v>4</v>
      </c>
      <c r="B293" s="44" t="s">
        <v>53</v>
      </c>
      <c r="C293" s="182"/>
      <c r="D293" s="139"/>
      <c r="E293" s="54"/>
    </row>
    <row r="294" spans="1:5" hidden="1">
      <c r="A294" s="33" t="s">
        <v>5</v>
      </c>
      <c r="B294" s="44" t="s">
        <v>53</v>
      </c>
      <c r="C294" s="182"/>
      <c r="D294" s="139"/>
      <c r="E294" s="54"/>
    </row>
    <row r="295" spans="1:5" hidden="1">
      <c r="A295" s="33" t="s">
        <v>6</v>
      </c>
      <c r="B295" s="44" t="s">
        <v>53</v>
      </c>
      <c r="C295" s="182"/>
      <c r="D295" s="139"/>
      <c r="E295" s="54"/>
    </row>
    <row r="296" spans="1:5" hidden="1">
      <c r="A296" s="33" t="s">
        <v>7</v>
      </c>
      <c r="B296" s="44" t="s">
        <v>53</v>
      </c>
      <c r="C296" s="182"/>
      <c r="D296" s="139"/>
      <c r="E296" s="54"/>
    </row>
    <row r="297" spans="1:5" hidden="1">
      <c r="A297" s="33" t="s">
        <v>8</v>
      </c>
      <c r="B297" s="44" t="s">
        <v>53</v>
      </c>
      <c r="C297" s="182"/>
      <c r="D297" s="139"/>
      <c r="E297" s="54"/>
    </row>
    <row r="298" spans="1:5" hidden="1">
      <c r="A298" s="33" t="s">
        <v>9</v>
      </c>
      <c r="B298" s="44" t="s">
        <v>53</v>
      </c>
      <c r="C298" s="182"/>
      <c r="D298" s="139"/>
      <c r="E298" s="54"/>
    </row>
    <row r="299" spans="1:5" hidden="1">
      <c r="A299" s="33" t="s">
        <v>10</v>
      </c>
      <c r="B299" s="44" t="s">
        <v>53</v>
      </c>
      <c r="C299" s="182"/>
      <c r="D299" s="139"/>
      <c r="E299" s="54"/>
    </row>
    <row r="300" spans="1:5" hidden="1">
      <c r="A300" s="33" t="s">
        <v>48</v>
      </c>
      <c r="B300" s="44" t="s">
        <v>53</v>
      </c>
      <c r="C300" s="182"/>
      <c r="D300" s="139"/>
      <c r="E300" s="54"/>
    </row>
    <row r="301" spans="1:5" hidden="1">
      <c r="A301" s="33" t="s">
        <v>11</v>
      </c>
      <c r="B301" s="44" t="s">
        <v>53</v>
      </c>
      <c r="C301" s="182"/>
      <c r="D301" s="139"/>
      <c r="E301" s="54"/>
    </row>
    <row r="302" spans="1:5" hidden="1">
      <c r="A302" s="33" t="s">
        <v>12</v>
      </c>
      <c r="B302" s="44" t="s">
        <v>53</v>
      </c>
      <c r="C302" s="182"/>
      <c r="D302" s="139"/>
      <c r="E302" s="54"/>
    </row>
    <row r="303" spans="1:5" hidden="1">
      <c r="A303" s="33" t="s">
        <v>15</v>
      </c>
      <c r="B303" s="44" t="s">
        <v>53</v>
      </c>
      <c r="C303" s="182"/>
      <c r="D303" s="139"/>
      <c r="E303" s="54"/>
    </row>
    <row r="304" spans="1:5" ht="25.5" hidden="1">
      <c r="A304" s="33" t="s">
        <v>49</v>
      </c>
      <c r="B304" s="44" t="s">
        <v>53</v>
      </c>
      <c r="C304" s="182"/>
      <c r="D304" s="139"/>
      <c r="E304" s="54"/>
    </row>
    <row r="305" spans="1:5" hidden="1">
      <c r="A305" s="33" t="s">
        <v>17</v>
      </c>
      <c r="B305" s="44" t="s">
        <v>53</v>
      </c>
      <c r="C305" s="182"/>
      <c r="D305" s="139"/>
      <c r="E305" s="54"/>
    </row>
    <row r="306" spans="1:5" hidden="1">
      <c r="A306" s="33" t="s">
        <v>18</v>
      </c>
      <c r="B306" s="44" t="s">
        <v>53</v>
      </c>
      <c r="C306" s="182"/>
      <c r="D306" s="139"/>
      <c r="E306" s="54"/>
    </row>
    <row r="307" spans="1:5" hidden="1">
      <c r="A307" s="33" t="s">
        <v>19</v>
      </c>
      <c r="B307" s="44" t="s">
        <v>53</v>
      </c>
      <c r="C307" s="182"/>
      <c r="D307" s="139"/>
      <c r="E307" s="54"/>
    </row>
    <row r="308" spans="1:5" hidden="1">
      <c r="A308" s="33" t="s">
        <v>20</v>
      </c>
      <c r="B308" s="44" t="s">
        <v>53</v>
      </c>
      <c r="C308" s="182"/>
      <c r="D308" s="139"/>
      <c r="E308" s="54"/>
    </row>
    <row r="309" spans="1:5" ht="16.5" customHeight="1">
      <c r="A309" s="33" t="s">
        <v>54</v>
      </c>
      <c r="B309" s="44" t="s">
        <v>55</v>
      </c>
      <c r="C309" s="187">
        <v>2064600</v>
      </c>
      <c r="D309" s="139">
        <v>1828890</v>
      </c>
      <c r="E309" s="54"/>
    </row>
    <row r="310" spans="1:5" hidden="1">
      <c r="A310" s="33" t="s">
        <v>2</v>
      </c>
      <c r="B310" s="44" t="s">
        <v>55</v>
      </c>
      <c r="C310" s="182"/>
      <c r="D310" s="139"/>
      <c r="E310" s="54"/>
    </row>
    <row r="311" spans="1:5" hidden="1">
      <c r="A311" s="33" t="s">
        <v>7</v>
      </c>
      <c r="B311" s="44" t="s">
        <v>55</v>
      </c>
      <c r="C311" s="182"/>
      <c r="D311" s="139"/>
      <c r="E311" s="54"/>
    </row>
    <row r="312" spans="1:5" hidden="1">
      <c r="A312" s="33" t="s">
        <v>12</v>
      </c>
      <c r="B312" s="44" t="s">
        <v>55</v>
      </c>
      <c r="C312" s="182"/>
      <c r="D312" s="139"/>
      <c r="E312" s="54"/>
    </row>
    <row r="313" spans="1:5" hidden="1">
      <c r="A313" s="33" t="s">
        <v>18</v>
      </c>
      <c r="B313" s="44" t="s">
        <v>55</v>
      </c>
      <c r="C313" s="182"/>
      <c r="D313" s="139"/>
      <c r="E313" s="54"/>
    </row>
    <row r="314" spans="1:5" hidden="1">
      <c r="A314" s="33" t="s">
        <v>20</v>
      </c>
      <c r="B314" s="44" t="s">
        <v>55</v>
      </c>
      <c r="C314" s="182"/>
      <c r="D314" s="139"/>
      <c r="E314" s="54"/>
    </row>
    <row r="315" spans="1:5" ht="15" customHeight="1">
      <c r="A315" s="33" t="s">
        <v>56</v>
      </c>
      <c r="B315" s="44" t="s">
        <v>57</v>
      </c>
      <c r="C315" s="187">
        <v>4402000</v>
      </c>
      <c r="D315" s="144">
        <v>1681213.34</v>
      </c>
      <c r="E315" s="54"/>
    </row>
    <row r="316" spans="1:5" hidden="1">
      <c r="A316" s="33" t="s">
        <v>2</v>
      </c>
      <c r="B316" s="44" t="s">
        <v>57</v>
      </c>
      <c r="C316" s="182" t="e">
        <f>#REF!/1000</f>
        <v>#REF!</v>
      </c>
      <c r="D316" s="139" t="e">
        <f>#REF!/1000</f>
        <v>#REF!</v>
      </c>
      <c r="E316" s="54"/>
    </row>
    <row r="317" spans="1:5" hidden="1">
      <c r="A317" s="33" t="s">
        <v>3</v>
      </c>
      <c r="B317" s="44" t="s">
        <v>57</v>
      </c>
      <c r="C317" s="182" t="e">
        <f>#REF!/1000</f>
        <v>#REF!</v>
      </c>
      <c r="D317" s="139" t="e">
        <f>#REF!/1000</f>
        <v>#REF!</v>
      </c>
      <c r="E317" s="54"/>
    </row>
    <row r="318" spans="1:5" hidden="1">
      <c r="A318" s="33" t="s">
        <v>4</v>
      </c>
      <c r="B318" s="44" t="s">
        <v>57</v>
      </c>
      <c r="C318" s="182" t="e">
        <f>#REF!/1000</f>
        <v>#REF!</v>
      </c>
      <c r="D318" s="139" t="e">
        <f>#REF!/1000</f>
        <v>#REF!</v>
      </c>
      <c r="E318" s="54"/>
    </row>
    <row r="319" spans="1:5" hidden="1">
      <c r="A319" s="33" t="s">
        <v>5</v>
      </c>
      <c r="B319" s="44" t="s">
        <v>57</v>
      </c>
      <c r="C319" s="182" t="e">
        <f>#REF!/1000</f>
        <v>#REF!</v>
      </c>
      <c r="D319" s="139" t="e">
        <f>#REF!/1000</f>
        <v>#REF!</v>
      </c>
      <c r="E319" s="54"/>
    </row>
    <row r="320" spans="1:5" hidden="1">
      <c r="A320" s="33" t="s">
        <v>6</v>
      </c>
      <c r="B320" s="44" t="s">
        <v>57</v>
      </c>
      <c r="C320" s="182" t="e">
        <f>#REF!/1000</f>
        <v>#REF!</v>
      </c>
      <c r="D320" s="139" t="e">
        <f>#REF!/1000</f>
        <v>#REF!</v>
      </c>
      <c r="E320" s="54"/>
    </row>
    <row r="321" spans="1:8" hidden="1">
      <c r="A321" s="33" t="s">
        <v>7</v>
      </c>
      <c r="B321" s="44" t="s">
        <v>57</v>
      </c>
      <c r="C321" s="182" t="e">
        <f>#REF!/1000</f>
        <v>#REF!</v>
      </c>
      <c r="D321" s="139" t="e">
        <f>#REF!/1000</f>
        <v>#REF!</v>
      </c>
      <c r="E321" s="54"/>
    </row>
    <row r="322" spans="1:8" hidden="1">
      <c r="A322" s="33" t="s">
        <v>8</v>
      </c>
      <c r="B322" s="44" t="s">
        <v>57</v>
      </c>
      <c r="C322" s="182" t="e">
        <f>#REF!/1000</f>
        <v>#REF!</v>
      </c>
      <c r="D322" s="139" t="e">
        <f>#REF!/1000</f>
        <v>#REF!</v>
      </c>
      <c r="E322" s="54"/>
    </row>
    <row r="323" spans="1:8" hidden="1">
      <c r="A323" s="33" t="s">
        <v>9</v>
      </c>
      <c r="B323" s="44" t="s">
        <v>57</v>
      </c>
      <c r="C323" s="182" t="e">
        <f>#REF!/1000</f>
        <v>#REF!</v>
      </c>
      <c r="D323" s="139" t="e">
        <f>#REF!/1000</f>
        <v>#REF!</v>
      </c>
      <c r="E323" s="54"/>
    </row>
    <row r="324" spans="1:8" hidden="1">
      <c r="A324" s="33" t="s">
        <v>10</v>
      </c>
      <c r="B324" s="44" t="s">
        <v>57</v>
      </c>
      <c r="C324" s="182" t="e">
        <f>#REF!/1000</f>
        <v>#REF!</v>
      </c>
      <c r="D324" s="139" t="e">
        <f>#REF!/1000</f>
        <v>#REF!</v>
      </c>
      <c r="E324" s="54"/>
    </row>
    <row r="325" spans="1:8" hidden="1">
      <c r="A325" s="33" t="s">
        <v>11</v>
      </c>
      <c r="B325" s="44" t="s">
        <v>57</v>
      </c>
      <c r="C325" s="182" t="e">
        <f>#REF!/1000</f>
        <v>#REF!</v>
      </c>
      <c r="D325" s="139" t="e">
        <f>#REF!/1000</f>
        <v>#REF!</v>
      </c>
      <c r="E325" s="54"/>
    </row>
    <row r="326" spans="1:8" hidden="1">
      <c r="A326" s="33" t="s">
        <v>12</v>
      </c>
      <c r="B326" s="44" t="s">
        <v>57</v>
      </c>
      <c r="C326" s="182" t="e">
        <f>#REF!/1000</f>
        <v>#REF!</v>
      </c>
      <c r="D326" s="139" t="e">
        <f>#REF!/1000</f>
        <v>#REF!</v>
      </c>
      <c r="E326" s="54"/>
    </row>
    <row r="327" spans="1:8" hidden="1">
      <c r="A327" s="33" t="s">
        <v>17</v>
      </c>
      <c r="B327" s="44" t="s">
        <v>57</v>
      </c>
      <c r="C327" s="182" t="e">
        <f>#REF!/1000</f>
        <v>#REF!</v>
      </c>
      <c r="D327" s="139" t="e">
        <f>#REF!/1000</f>
        <v>#REF!</v>
      </c>
      <c r="E327" s="54"/>
    </row>
    <row r="328" spans="1:8" hidden="1">
      <c r="A328" s="33" t="s">
        <v>18</v>
      </c>
      <c r="B328" s="44" t="s">
        <v>57</v>
      </c>
      <c r="C328" s="182" t="e">
        <f>#REF!/1000</f>
        <v>#REF!</v>
      </c>
      <c r="D328" s="139" t="e">
        <f>#REF!/1000</f>
        <v>#REF!</v>
      </c>
      <c r="E328" s="54"/>
    </row>
    <row r="329" spans="1:8" hidden="1">
      <c r="A329" s="33" t="s">
        <v>19</v>
      </c>
      <c r="B329" s="44" t="s">
        <v>57</v>
      </c>
      <c r="C329" s="182" t="e">
        <f>#REF!/1000</f>
        <v>#REF!</v>
      </c>
      <c r="D329" s="139" t="e">
        <f>#REF!/1000</f>
        <v>#REF!</v>
      </c>
      <c r="E329" s="54"/>
    </row>
    <row r="330" spans="1:8" s="3" customFormat="1" ht="17.25" customHeight="1">
      <c r="A330" s="32" t="s">
        <v>271</v>
      </c>
      <c r="B330" s="43" t="s">
        <v>58</v>
      </c>
      <c r="C330" s="181">
        <f>SUM(C347)</f>
        <v>36252639.369999997</v>
      </c>
      <c r="D330" s="138">
        <f>SUM(D347)</f>
        <v>17687100</v>
      </c>
      <c r="E330" s="54"/>
      <c r="F330" s="160"/>
      <c r="G330" s="160"/>
      <c r="H330" s="171"/>
    </row>
    <row r="331" spans="1:8" hidden="1">
      <c r="A331" s="33" t="s">
        <v>2</v>
      </c>
      <c r="B331" s="44" t="s">
        <v>58</v>
      </c>
      <c r="C331" s="182" t="e">
        <f>#REF!/1000</f>
        <v>#REF!</v>
      </c>
      <c r="D331" s="139" t="e">
        <f>#REF!/1000</f>
        <v>#REF!</v>
      </c>
      <c r="E331" s="54"/>
    </row>
    <row r="332" spans="1:8" hidden="1">
      <c r="A332" s="33" t="s">
        <v>3</v>
      </c>
      <c r="B332" s="44" t="s">
        <v>58</v>
      </c>
      <c r="C332" s="182" t="e">
        <f>#REF!/1000</f>
        <v>#REF!</v>
      </c>
      <c r="D332" s="139" t="e">
        <f>#REF!/1000</f>
        <v>#REF!</v>
      </c>
      <c r="E332" s="54"/>
    </row>
    <row r="333" spans="1:8" hidden="1">
      <c r="A333" s="33" t="s">
        <v>4</v>
      </c>
      <c r="B333" s="44" t="s">
        <v>58</v>
      </c>
      <c r="C333" s="182" t="e">
        <f>#REF!/1000</f>
        <v>#REF!</v>
      </c>
      <c r="D333" s="139" t="e">
        <f>#REF!/1000</f>
        <v>#REF!</v>
      </c>
      <c r="E333" s="54"/>
    </row>
    <row r="334" spans="1:8" hidden="1">
      <c r="A334" s="33" t="s">
        <v>5</v>
      </c>
      <c r="B334" s="44" t="s">
        <v>58</v>
      </c>
      <c r="C334" s="182" t="e">
        <f>#REF!/1000</f>
        <v>#REF!</v>
      </c>
      <c r="D334" s="139" t="e">
        <f>#REF!/1000</f>
        <v>#REF!</v>
      </c>
      <c r="E334" s="54"/>
    </row>
    <row r="335" spans="1:8" hidden="1">
      <c r="A335" s="33" t="s">
        <v>6</v>
      </c>
      <c r="B335" s="44" t="s">
        <v>58</v>
      </c>
      <c r="C335" s="182" t="e">
        <f>#REF!/1000</f>
        <v>#REF!</v>
      </c>
      <c r="D335" s="139" t="e">
        <f>#REF!/1000</f>
        <v>#REF!</v>
      </c>
      <c r="E335" s="54"/>
    </row>
    <row r="336" spans="1:8" hidden="1">
      <c r="A336" s="33" t="s">
        <v>7</v>
      </c>
      <c r="B336" s="44" t="s">
        <v>58</v>
      </c>
      <c r="C336" s="182" t="e">
        <f>#REF!/1000</f>
        <v>#REF!</v>
      </c>
      <c r="D336" s="139" t="e">
        <f>#REF!/1000</f>
        <v>#REF!</v>
      </c>
      <c r="E336" s="54"/>
    </row>
    <row r="337" spans="1:5" hidden="1">
      <c r="A337" s="33" t="s">
        <v>8</v>
      </c>
      <c r="B337" s="44" t="s">
        <v>58</v>
      </c>
      <c r="C337" s="182" t="e">
        <f>#REF!/1000</f>
        <v>#REF!</v>
      </c>
      <c r="D337" s="139" t="e">
        <f>#REF!/1000</f>
        <v>#REF!</v>
      </c>
      <c r="E337" s="54"/>
    </row>
    <row r="338" spans="1:5" hidden="1">
      <c r="A338" s="33" t="s">
        <v>9</v>
      </c>
      <c r="B338" s="44" t="s">
        <v>58</v>
      </c>
      <c r="C338" s="182" t="e">
        <f>#REF!/1000</f>
        <v>#REF!</v>
      </c>
      <c r="D338" s="139" t="e">
        <f>#REF!/1000</f>
        <v>#REF!</v>
      </c>
      <c r="E338" s="54"/>
    </row>
    <row r="339" spans="1:5" hidden="1">
      <c r="A339" s="33" t="s">
        <v>10</v>
      </c>
      <c r="B339" s="44" t="s">
        <v>58</v>
      </c>
      <c r="C339" s="182" t="e">
        <f>#REF!/1000</f>
        <v>#REF!</v>
      </c>
      <c r="D339" s="139" t="e">
        <f>#REF!/1000</f>
        <v>#REF!</v>
      </c>
      <c r="E339" s="54"/>
    </row>
    <row r="340" spans="1:5" hidden="1">
      <c r="A340" s="33" t="s">
        <v>48</v>
      </c>
      <c r="B340" s="44" t="s">
        <v>58</v>
      </c>
      <c r="C340" s="182" t="e">
        <f>#REF!/1000</f>
        <v>#REF!</v>
      </c>
      <c r="D340" s="139" t="e">
        <f>#REF!/1000</f>
        <v>#REF!</v>
      </c>
      <c r="E340" s="54"/>
    </row>
    <row r="341" spans="1:5" hidden="1">
      <c r="A341" s="33" t="s">
        <v>11</v>
      </c>
      <c r="B341" s="44" t="s">
        <v>58</v>
      </c>
      <c r="C341" s="182" t="e">
        <f>#REF!/1000</f>
        <v>#REF!</v>
      </c>
      <c r="D341" s="139" t="e">
        <f>#REF!/1000</f>
        <v>#REF!</v>
      </c>
      <c r="E341" s="54"/>
    </row>
    <row r="342" spans="1:5" hidden="1">
      <c r="A342" s="33" t="s">
        <v>12</v>
      </c>
      <c r="B342" s="44" t="s">
        <v>58</v>
      </c>
      <c r="C342" s="182" t="e">
        <f>#REF!/1000</f>
        <v>#REF!</v>
      </c>
      <c r="D342" s="139" t="e">
        <f>#REF!/1000</f>
        <v>#REF!</v>
      </c>
      <c r="E342" s="54"/>
    </row>
    <row r="343" spans="1:5" hidden="1">
      <c r="A343" s="33" t="s">
        <v>17</v>
      </c>
      <c r="B343" s="44" t="s">
        <v>58</v>
      </c>
      <c r="C343" s="182" t="e">
        <f>#REF!/1000</f>
        <v>#REF!</v>
      </c>
      <c r="D343" s="139" t="e">
        <f>#REF!/1000</f>
        <v>#REF!</v>
      </c>
      <c r="E343" s="54"/>
    </row>
    <row r="344" spans="1:5" hidden="1">
      <c r="A344" s="33" t="s">
        <v>18</v>
      </c>
      <c r="B344" s="44" t="s">
        <v>58</v>
      </c>
      <c r="C344" s="182" t="e">
        <f>#REF!/1000</f>
        <v>#REF!</v>
      </c>
      <c r="D344" s="139" t="e">
        <f>#REF!/1000</f>
        <v>#REF!</v>
      </c>
      <c r="E344" s="54"/>
    </row>
    <row r="345" spans="1:5" hidden="1">
      <c r="A345" s="33" t="s">
        <v>19</v>
      </c>
      <c r="B345" s="44" t="s">
        <v>58</v>
      </c>
      <c r="C345" s="182" t="e">
        <f>#REF!/1000</f>
        <v>#REF!</v>
      </c>
      <c r="D345" s="139" t="e">
        <f>#REF!/1000</f>
        <v>#REF!</v>
      </c>
      <c r="E345" s="54"/>
    </row>
    <row r="346" spans="1:5" hidden="1">
      <c r="A346" s="33" t="s">
        <v>20</v>
      </c>
      <c r="B346" s="44" t="s">
        <v>58</v>
      </c>
      <c r="C346" s="182" t="e">
        <f>#REF!/1000</f>
        <v>#REF!</v>
      </c>
      <c r="D346" s="139" t="e">
        <f>#REF!/1000</f>
        <v>#REF!</v>
      </c>
      <c r="E346" s="54"/>
    </row>
    <row r="347" spans="1:5" ht="17.25" customHeight="1">
      <c r="A347" s="33" t="s">
        <v>59</v>
      </c>
      <c r="B347" s="44" t="s">
        <v>60</v>
      </c>
      <c r="C347" s="182">
        <v>36252639.369999997</v>
      </c>
      <c r="D347" s="139">
        <v>17687100</v>
      </c>
      <c r="E347" s="54"/>
    </row>
    <row r="348" spans="1:5" hidden="1">
      <c r="A348" s="33" t="s">
        <v>2</v>
      </c>
      <c r="B348" s="44" t="s">
        <v>60</v>
      </c>
      <c r="C348" s="182" t="e">
        <f>#REF!/1000</f>
        <v>#REF!</v>
      </c>
      <c r="D348" s="139" t="e">
        <f>#REF!/1000</f>
        <v>#REF!</v>
      </c>
      <c r="E348" s="54"/>
    </row>
    <row r="349" spans="1:5" hidden="1">
      <c r="A349" s="33" t="s">
        <v>3</v>
      </c>
      <c r="B349" s="44" t="s">
        <v>60</v>
      </c>
      <c r="C349" s="182" t="e">
        <f>#REF!/1000</f>
        <v>#REF!</v>
      </c>
      <c r="D349" s="139" t="e">
        <f>#REF!/1000</f>
        <v>#REF!</v>
      </c>
      <c r="E349" s="54"/>
    </row>
    <row r="350" spans="1:5" hidden="1">
      <c r="A350" s="33" t="s">
        <v>4</v>
      </c>
      <c r="B350" s="44" t="s">
        <v>60</v>
      </c>
      <c r="C350" s="182" t="e">
        <f>#REF!/1000</f>
        <v>#REF!</v>
      </c>
      <c r="D350" s="139" t="e">
        <f>#REF!/1000</f>
        <v>#REF!</v>
      </c>
      <c r="E350" s="54"/>
    </row>
    <row r="351" spans="1:5" hidden="1">
      <c r="A351" s="33" t="s">
        <v>5</v>
      </c>
      <c r="B351" s="44" t="s">
        <v>60</v>
      </c>
      <c r="C351" s="182" t="e">
        <f>#REF!/1000</f>
        <v>#REF!</v>
      </c>
      <c r="D351" s="139" t="e">
        <f>#REF!/1000</f>
        <v>#REF!</v>
      </c>
      <c r="E351" s="54"/>
    </row>
    <row r="352" spans="1:5" hidden="1">
      <c r="A352" s="33" t="s">
        <v>6</v>
      </c>
      <c r="B352" s="44" t="s">
        <v>60</v>
      </c>
      <c r="C352" s="182" t="e">
        <f>#REF!/1000</f>
        <v>#REF!</v>
      </c>
      <c r="D352" s="139" t="e">
        <f>#REF!/1000</f>
        <v>#REF!</v>
      </c>
      <c r="E352" s="54"/>
    </row>
    <row r="353" spans="1:8" hidden="1">
      <c r="A353" s="33" t="s">
        <v>7</v>
      </c>
      <c r="B353" s="44" t="s">
        <v>60</v>
      </c>
      <c r="C353" s="182" t="e">
        <f>#REF!/1000</f>
        <v>#REF!</v>
      </c>
      <c r="D353" s="139" t="e">
        <f>#REF!/1000</f>
        <v>#REF!</v>
      </c>
      <c r="E353" s="54"/>
    </row>
    <row r="354" spans="1:8" hidden="1">
      <c r="A354" s="33" t="s">
        <v>8</v>
      </c>
      <c r="B354" s="44" t="s">
        <v>60</v>
      </c>
      <c r="C354" s="182" t="e">
        <f>#REF!/1000</f>
        <v>#REF!</v>
      </c>
      <c r="D354" s="139" t="e">
        <f>#REF!/1000</f>
        <v>#REF!</v>
      </c>
      <c r="E354" s="54"/>
    </row>
    <row r="355" spans="1:8" hidden="1">
      <c r="A355" s="33" t="s">
        <v>9</v>
      </c>
      <c r="B355" s="44" t="s">
        <v>60</v>
      </c>
      <c r="C355" s="182" t="e">
        <f>#REF!/1000</f>
        <v>#REF!</v>
      </c>
      <c r="D355" s="139" t="e">
        <f>#REF!/1000</f>
        <v>#REF!</v>
      </c>
      <c r="E355" s="54"/>
    </row>
    <row r="356" spans="1:8" hidden="1">
      <c r="A356" s="33" t="s">
        <v>10</v>
      </c>
      <c r="B356" s="44" t="s">
        <v>60</v>
      </c>
      <c r="C356" s="182" t="e">
        <f>#REF!/1000</f>
        <v>#REF!</v>
      </c>
      <c r="D356" s="139" t="e">
        <f>#REF!/1000</f>
        <v>#REF!</v>
      </c>
      <c r="E356" s="54"/>
    </row>
    <row r="357" spans="1:8" hidden="1">
      <c r="A357" s="33" t="s">
        <v>48</v>
      </c>
      <c r="B357" s="44" t="s">
        <v>60</v>
      </c>
      <c r="C357" s="182" t="e">
        <f>#REF!/1000</f>
        <v>#REF!</v>
      </c>
      <c r="D357" s="139" t="e">
        <f>#REF!/1000</f>
        <v>#REF!</v>
      </c>
      <c r="E357" s="54"/>
    </row>
    <row r="358" spans="1:8" hidden="1">
      <c r="A358" s="33" t="s">
        <v>11</v>
      </c>
      <c r="B358" s="44" t="s">
        <v>60</v>
      </c>
      <c r="C358" s="182" t="e">
        <f>#REF!/1000</f>
        <v>#REF!</v>
      </c>
      <c r="D358" s="139" t="e">
        <f>#REF!/1000</f>
        <v>#REF!</v>
      </c>
      <c r="E358" s="54"/>
    </row>
    <row r="359" spans="1:8" hidden="1">
      <c r="A359" s="33" t="s">
        <v>12</v>
      </c>
      <c r="B359" s="44" t="s">
        <v>60</v>
      </c>
      <c r="C359" s="182" t="e">
        <f>#REF!/1000</f>
        <v>#REF!</v>
      </c>
      <c r="D359" s="139" t="e">
        <f>#REF!/1000</f>
        <v>#REF!</v>
      </c>
      <c r="E359" s="54"/>
    </row>
    <row r="360" spans="1:8" hidden="1">
      <c r="A360" s="33" t="s">
        <v>17</v>
      </c>
      <c r="B360" s="44" t="s">
        <v>60</v>
      </c>
      <c r="C360" s="182" t="e">
        <f>#REF!/1000</f>
        <v>#REF!</v>
      </c>
      <c r="D360" s="139" t="e">
        <f>#REF!/1000</f>
        <v>#REF!</v>
      </c>
      <c r="E360" s="54"/>
    </row>
    <row r="361" spans="1:8" hidden="1">
      <c r="A361" s="33" t="s">
        <v>18</v>
      </c>
      <c r="B361" s="44" t="s">
        <v>60</v>
      </c>
      <c r="C361" s="182" t="e">
        <f>#REF!/1000</f>
        <v>#REF!</v>
      </c>
      <c r="D361" s="139" t="e">
        <f>#REF!/1000</f>
        <v>#REF!</v>
      </c>
      <c r="E361" s="54"/>
    </row>
    <row r="362" spans="1:8" hidden="1">
      <c r="A362" s="33" t="s">
        <v>19</v>
      </c>
      <c r="B362" s="44" t="s">
        <v>60</v>
      </c>
      <c r="C362" s="182" t="e">
        <f>#REF!/1000</f>
        <v>#REF!</v>
      </c>
      <c r="D362" s="139" t="e">
        <f>#REF!/1000</f>
        <v>#REF!</v>
      </c>
      <c r="E362" s="54"/>
    </row>
    <row r="363" spans="1:8" hidden="1">
      <c r="A363" s="33" t="s">
        <v>20</v>
      </c>
      <c r="B363" s="44" t="s">
        <v>60</v>
      </c>
      <c r="C363" s="182" t="e">
        <f>#REF!/1000</f>
        <v>#REF!</v>
      </c>
      <c r="D363" s="139" t="e">
        <f>#REF!/1000</f>
        <v>#REF!</v>
      </c>
      <c r="E363" s="54"/>
    </row>
    <row r="364" spans="1:8" hidden="1">
      <c r="A364" s="33" t="s">
        <v>18</v>
      </c>
      <c r="B364" s="44" t="s">
        <v>61</v>
      </c>
      <c r="C364" s="182" t="e">
        <f>#REF!/1000</f>
        <v>#REF!</v>
      </c>
      <c r="D364" s="139" t="e">
        <f>#REF!/1000</f>
        <v>#REF!</v>
      </c>
      <c r="E364" s="54"/>
    </row>
    <row r="365" spans="1:8" hidden="1">
      <c r="A365" s="33" t="s">
        <v>20</v>
      </c>
      <c r="B365" s="44" t="s">
        <v>61</v>
      </c>
      <c r="C365" s="182" t="e">
        <f>#REF!/1000</f>
        <v>#REF!</v>
      </c>
      <c r="D365" s="139" t="e">
        <f>#REF!/1000</f>
        <v>#REF!</v>
      </c>
      <c r="E365" s="54"/>
    </row>
    <row r="366" spans="1:8" s="3" customFormat="1" ht="18" customHeight="1">
      <c r="A366" s="32" t="s">
        <v>62</v>
      </c>
      <c r="B366" s="43" t="s">
        <v>63</v>
      </c>
      <c r="C366" s="181">
        <f>SUM(C373+C377+C381+C387)</f>
        <v>15600424.210000001</v>
      </c>
      <c r="D366" s="138">
        <f>SUM(D373+D377+D381+D387)</f>
        <v>2986980.77</v>
      </c>
      <c r="E366" s="54"/>
      <c r="F366" s="160"/>
      <c r="G366" s="160"/>
      <c r="H366" s="171"/>
    </row>
    <row r="367" spans="1:8" hidden="1">
      <c r="A367" s="33" t="s">
        <v>2</v>
      </c>
      <c r="B367" s="44" t="s">
        <v>63</v>
      </c>
      <c r="C367" s="182" t="e">
        <f>#REF!/1000</f>
        <v>#REF!</v>
      </c>
      <c r="D367" s="139" t="e">
        <f>#REF!/1000</f>
        <v>#REF!</v>
      </c>
      <c r="E367" s="54"/>
    </row>
    <row r="368" spans="1:8" hidden="1">
      <c r="A368" s="33" t="s">
        <v>7</v>
      </c>
      <c r="B368" s="44" t="s">
        <v>63</v>
      </c>
      <c r="C368" s="182" t="e">
        <f>#REF!/1000</f>
        <v>#REF!</v>
      </c>
      <c r="D368" s="139" t="e">
        <f>#REF!/1000</f>
        <v>#REF!</v>
      </c>
      <c r="E368" s="54"/>
    </row>
    <row r="369" spans="1:5" hidden="1">
      <c r="A369" s="33" t="s">
        <v>12</v>
      </c>
      <c r="B369" s="44" t="s">
        <v>63</v>
      </c>
      <c r="C369" s="182" t="e">
        <f>#REF!/1000</f>
        <v>#REF!</v>
      </c>
      <c r="D369" s="139" t="e">
        <f>#REF!/1000</f>
        <v>#REF!</v>
      </c>
      <c r="E369" s="54"/>
    </row>
    <row r="370" spans="1:5" hidden="1">
      <c r="A370" s="33" t="s">
        <v>15</v>
      </c>
      <c r="B370" s="44" t="s">
        <v>63</v>
      </c>
      <c r="C370" s="182" t="e">
        <f>#REF!/1000</f>
        <v>#REF!</v>
      </c>
      <c r="D370" s="139" t="e">
        <f>#REF!/1000</f>
        <v>#REF!</v>
      </c>
      <c r="E370" s="54"/>
    </row>
    <row r="371" spans="1:5" hidden="1">
      <c r="A371" s="33" t="s">
        <v>16</v>
      </c>
      <c r="B371" s="44" t="s">
        <v>63</v>
      </c>
      <c r="C371" s="182" t="e">
        <f>#REF!/1000</f>
        <v>#REF!</v>
      </c>
      <c r="D371" s="139" t="e">
        <f>#REF!/1000</f>
        <v>#REF!</v>
      </c>
      <c r="E371" s="54"/>
    </row>
    <row r="372" spans="1:5" ht="25.5" hidden="1">
      <c r="A372" s="33" t="s">
        <v>49</v>
      </c>
      <c r="B372" s="44" t="s">
        <v>63</v>
      </c>
      <c r="C372" s="182" t="e">
        <f>#REF!/1000</f>
        <v>#REF!</v>
      </c>
      <c r="D372" s="139" t="e">
        <f>#REF!/1000</f>
        <v>#REF!</v>
      </c>
      <c r="E372" s="54"/>
    </row>
    <row r="373" spans="1:5" ht="18" customHeight="1">
      <c r="A373" s="33" t="s">
        <v>64</v>
      </c>
      <c r="B373" s="44" t="s">
        <v>65</v>
      </c>
      <c r="C373" s="187">
        <v>682400</v>
      </c>
      <c r="D373" s="144">
        <v>183580.77</v>
      </c>
      <c r="E373" s="54"/>
    </row>
    <row r="374" spans="1:5" hidden="1">
      <c r="A374" s="33" t="s">
        <v>2</v>
      </c>
      <c r="B374" s="44" t="s">
        <v>65</v>
      </c>
      <c r="C374" s="182"/>
      <c r="D374" s="139"/>
      <c r="E374" s="54"/>
    </row>
    <row r="375" spans="1:5" hidden="1">
      <c r="A375" s="33" t="s">
        <v>15</v>
      </c>
      <c r="B375" s="44" t="s">
        <v>65</v>
      </c>
      <c r="C375" s="182"/>
      <c r="D375" s="139"/>
      <c r="E375" s="54"/>
    </row>
    <row r="376" spans="1:5" ht="25.5" hidden="1">
      <c r="A376" s="33" t="s">
        <v>49</v>
      </c>
      <c r="B376" s="44" t="s">
        <v>65</v>
      </c>
      <c r="C376" s="182"/>
      <c r="D376" s="139"/>
      <c r="E376" s="54"/>
    </row>
    <row r="377" spans="1:5" ht="17.25" customHeight="1">
      <c r="A377" s="33" t="s">
        <v>66</v>
      </c>
      <c r="B377" s="44" t="s">
        <v>67</v>
      </c>
      <c r="C377" s="187">
        <v>4288055.83</v>
      </c>
      <c r="D377" s="139">
        <v>0</v>
      </c>
      <c r="E377" s="54"/>
    </row>
    <row r="378" spans="1:5" hidden="1">
      <c r="A378" s="33" t="s">
        <v>2</v>
      </c>
      <c r="B378" s="44" t="s">
        <v>67</v>
      </c>
      <c r="C378" s="182"/>
      <c r="D378" s="139"/>
      <c r="E378" s="54"/>
    </row>
    <row r="379" spans="1:5" hidden="1">
      <c r="A379" s="33" t="s">
        <v>15</v>
      </c>
      <c r="B379" s="44" t="s">
        <v>67</v>
      </c>
      <c r="C379" s="182"/>
      <c r="D379" s="139"/>
      <c r="E379" s="54"/>
    </row>
    <row r="380" spans="1:5" hidden="1">
      <c r="A380" s="33" t="s">
        <v>16</v>
      </c>
      <c r="B380" s="44" t="s">
        <v>67</v>
      </c>
      <c r="C380" s="182"/>
      <c r="D380" s="139"/>
      <c r="E380" s="54"/>
    </row>
    <row r="381" spans="1:5" ht="16.5" customHeight="1">
      <c r="A381" s="33" t="s">
        <v>68</v>
      </c>
      <c r="B381" s="44" t="s">
        <v>69</v>
      </c>
      <c r="C381" s="187">
        <v>10629968.380000001</v>
      </c>
      <c r="D381" s="144">
        <v>2803400</v>
      </c>
      <c r="E381" s="54"/>
    </row>
    <row r="382" spans="1:5" hidden="1">
      <c r="A382" s="33" t="s">
        <v>2</v>
      </c>
      <c r="B382" s="44" t="s">
        <v>69</v>
      </c>
      <c r="C382" s="182"/>
      <c r="D382" s="139"/>
      <c r="E382" s="54"/>
    </row>
    <row r="383" spans="1:5" hidden="1">
      <c r="A383" s="33" t="s">
        <v>7</v>
      </c>
      <c r="B383" s="44" t="s">
        <v>69</v>
      </c>
      <c r="C383" s="182"/>
      <c r="D383" s="139"/>
      <c r="E383" s="54"/>
    </row>
    <row r="384" spans="1:5" hidden="1">
      <c r="A384" s="33" t="s">
        <v>12</v>
      </c>
      <c r="B384" s="44" t="s">
        <v>69</v>
      </c>
      <c r="C384" s="182"/>
      <c r="D384" s="139"/>
      <c r="E384" s="54"/>
    </row>
    <row r="385" spans="1:8" hidden="1">
      <c r="A385" s="33" t="s">
        <v>15</v>
      </c>
      <c r="B385" s="44" t="s">
        <v>69</v>
      </c>
      <c r="C385" s="182"/>
      <c r="D385" s="139"/>
      <c r="E385" s="54"/>
    </row>
    <row r="386" spans="1:8" hidden="1">
      <c r="A386" s="33" t="s">
        <v>16</v>
      </c>
      <c r="B386" s="44" t="s">
        <v>69</v>
      </c>
      <c r="C386" s="182"/>
      <c r="D386" s="139"/>
      <c r="E386" s="54"/>
    </row>
    <row r="387" spans="1:8" hidden="1">
      <c r="A387" s="20" t="s">
        <v>272</v>
      </c>
      <c r="B387" s="44" t="s">
        <v>250</v>
      </c>
      <c r="C387" s="182"/>
      <c r="D387" s="139"/>
      <c r="E387" s="54"/>
    </row>
    <row r="388" spans="1:8" s="3" customFormat="1" ht="14.25" customHeight="1">
      <c r="A388" s="32" t="s">
        <v>273</v>
      </c>
      <c r="B388" s="43" t="s">
        <v>70</v>
      </c>
      <c r="C388" s="181">
        <f>SUM(C392)</f>
        <v>408000</v>
      </c>
      <c r="D388" s="138">
        <f>SUM(D392)</f>
        <v>304000</v>
      </c>
      <c r="E388" s="54"/>
      <c r="F388" s="160"/>
      <c r="G388" s="160"/>
      <c r="H388" s="171"/>
    </row>
    <row r="389" spans="1:8" hidden="1">
      <c r="A389" s="33" t="s">
        <v>2</v>
      </c>
      <c r="B389" s="44" t="s">
        <v>70</v>
      </c>
      <c r="C389" s="182" t="e">
        <f>#REF!/1000</f>
        <v>#REF!</v>
      </c>
      <c r="D389" s="139" t="e">
        <f>#REF!/1000</f>
        <v>#REF!</v>
      </c>
      <c r="E389" s="54"/>
    </row>
    <row r="390" spans="1:8" hidden="1">
      <c r="A390" s="33" t="s">
        <v>71</v>
      </c>
      <c r="B390" s="44" t="s">
        <v>70</v>
      </c>
      <c r="C390" s="182" t="e">
        <f>#REF!/1000</f>
        <v>#REF!</v>
      </c>
      <c r="D390" s="139" t="e">
        <f>#REF!/1000</f>
        <v>#REF!</v>
      </c>
      <c r="E390" s="54"/>
    </row>
    <row r="391" spans="1:8" ht="25.5" hidden="1">
      <c r="A391" s="33" t="s">
        <v>72</v>
      </c>
      <c r="B391" s="44" t="s">
        <v>70</v>
      </c>
      <c r="C391" s="182" t="e">
        <f>#REF!/1000</f>
        <v>#REF!</v>
      </c>
      <c r="D391" s="139" t="e">
        <f>#REF!/1000</f>
        <v>#REF!</v>
      </c>
      <c r="E391" s="54"/>
    </row>
    <row r="392" spans="1:8" ht="18" customHeight="1">
      <c r="A392" s="33" t="s">
        <v>251</v>
      </c>
      <c r="B392" s="44" t="s">
        <v>76</v>
      </c>
      <c r="C392" s="187">
        <v>408000</v>
      </c>
      <c r="D392" s="144">
        <v>304000</v>
      </c>
      <c r="E392" s="54"/>
    </row>
    <row r="393" spans="1:8" hidden="1">
      <c r="A393" s="33" t="s">
        <v>2</v>
      </c>
      <c r="B393" s="44" t="s">
        <v>74</v>
      </c>
      <c r="C393" s="182"/>
      <c r="D393" s="139"/>
      <c r="E393" s="54"/>
    </row>
    <row r="394" spans="1:8" hidden="1">
      <c r="A394" s="33" t="s">
        <v>71</v>
      </c>
      <c r="B394" s="44" t="s">
        <v>74</v>
      </c>
      <c r="C394" s="182"/>
      <c r="D394" s="139"/>
      <c r="E394" s="54"/>
    </row>
    <row r="395" spans="1:8" s="3" customFormat="1" ht="38.25">
      <c r="A395" s="18" t="s">
        <v>274</v>
      </c>
      <c r="B395" s="43" t="s">
        <v>252</v>
      </c>
      <c r="C395" s="189">
        <f>SUM(C399+C402)</f>
        <v>24614900</v>
      </c>
      <c r="D395" s="147">
        <f>SUM(D402+D399+D403)</f>
        <v>12608000</v>
      </c>
      <c r="E395" s="54"/>
      <c r="F395" s="160"/>
      <c r="G395" s="160"/>
      <c r="H395" s="171"/>
    </row>
    <row r="396" spans="1:8" hidden="1">
      <c r="A396" s="33" t="s">
        <v>2</v>
      </c>
      <c r="B396" s="44" t="s">
        <v>76</v>
      </c>
      <c r="C396" s="182"/>
      <c r="D396" s="139"/>
      <c r="E396" s="54"/>
    </row>
    <row r="397" spans="1:8" hidden="1">
      <c r="A397" s="33" t="s">
        <v>71</v>
      </c>
      <c r="B397" s="44" t="s">
        <v>76</v>
      </c>
      <c r="C397" s="182"/>
      <c r="D397" s="139"/>
      <c r="E397" s="54"/>
    </row>
    <row r="398" spans="1:8" ht="25.5" hidden="1">
      <c r="A398" s="33" t="s">
        <v>72</v>
      </c>
      <c r="B398" s="44" t="s">
        <v>76</v>
      </c>
      <c r="C398" s="182"/>
      <c r="D398" s="139"/>
      <c r="E398" s="54"/>
    </row>
    <row r="399" spans="1:8" ht="29.25" customHeight="1">
      <c r="A399" s="20" t="s">
        <v>258</v>
      </c>
      <c r="B399" s="44" t="s">
        <v>253</v>
      </c>
      <c r="C399" s="187">
        <v>3791800</v>
      </c>
      <c r="D399" s="144">
        <v>1894600</v>
      </c>
      <c r="E399" s="54"/>
    </row>
    <row r="400" spans="1:8" hidden="1">
      <c r="A400" s="33" t="s">
        <v>2</v>
      </c>
      <c r="B400" s="44" t="s">
        <v>78</v>
      </c>
      <c r="C400" s="182"/>
      <c r="D400" s="139"/>
      <c r="E400" s="54"/>
    </row>
    <row r="401" spans="1:8" hidden="1">
      <c r="A401" s="33" t="s">
        <v>71</v>
      </c>
      <c r="B401" s="44" t="s">
        <v>78</v>
      </c>
      <c r="C401" s="182"/>
      <c r="D401" s="139"/>
      <c r="E401" s="54"/>
    </row>
    <row r="402" spans="1:8" ht="17.25" customHeight="1">
      <c r="A402" s="42" t="s">
        <v>255</v>
      </c>
      <c r="B402" s="44" t="s">
        <v>254</v>
      </c>
      <c r="C402" s="187">
        <v>20823100</v>
      </c>
      <c r="D402" s="139">
        <v>10713400</v>
      </c>
      <c r="E402" s="54"/>
    </row>
    <row r="403" spans="1:8" hidden="1">
      <c r="A403" s="42" t="s">
        <v>289</v>
      </c>
      <c r="B403" s="44" t="s">
        <v>288</v>
      </c>
      <c r="C403" s="187"/>
      <c r="D403" s="139"/>
      <c r="E403" s="54" t="e">
        <f>D403/C403</f>
        <v>#DIV/0!</v>
      </c>
    </row>
    <row r="404" spans="1:8" s="3" customFormat="1" ht="18" customHeight="1">
      <c r="A404" s="32" t="s">
        <v>79</v>
      </c>
      <c r="B404" s="43"/>
      <c r="C404" s="181">
        <f>SUM(C388+C366+C330+C253+C246+C239+C227+C179+C395+C225+C251)</f>
        <v>663485988.21000004</v>
      </c>
      <c r="D404" s="138">
        <f>SUM(D388+D366+D330+D253+D246+D239+D227+D179+D395+D225+D251)</f>
        <v>225497602.62</v>
      </c>
      <c r="E404" s="54"/>
      <c r="F404" s="164"/>
      <c r="G404" s="164"/>
      <c r="H404" s="171"/>
    </row>
    <row r="405" spans="1:8" s="3" customFormat="1" ht="39" hidden="1">
      <c r="A405" s="16" t="s">
        <v>81</v>
      </c>
      <c r="B405" s="17" t="s">
        <v>80</v>
      </c>
      <c r="C405" s="190" t="e">
        <f>#REF!/1000</f>
        <v>#REF!</v>
      </c>
      <c r="D405" s="148" t="e">
        <f>#REF!/1000</f>
        <v>#REF!</v>
      </c>
      <c r="F405" s="160"/>
      <c r="G405" s="160"/>
      <c r="H405" s="171"/>
    </row>
    <row r="406" spans="1:8" s="3" customFormat="1" ht="26.25" hidden="1">
      <c r="A406" s="16" t="s">
        <v>82</v>
      </c>
      <c r="B406" s="17" t="s">
        <v>80</v>
      </c>
      <c r="C406" s="190" t="e">
        <f>#REF!/1000</f>
        <v>#REF!</v>
      </c>
      <c r="D406" s="148" t="e">
        <f>#REF!/1000</f>
        <v>#REF!</v>
      </c>
      <c r="F406" s="160"/>
      <c r="G406" s="160"/>
      <c r="H406" s="171"/>
    </row>
    <row r="407" spans="1:8" s="3" customFormat="1" ht="17.25" customHeight="1">
      <c r="A407" s="32" t="s">
        <v>275</v>
      </c>
      <c r="B407" s="43"/>
      <c r="C407" s="181">
        <f>C176-C404</f>
        <v>-1079260.6500000954</v>
      </c>
      <c r="D407" s="138">
        <f>D176-D404</f>
        <v>13587503</v>
      </c>
      <c r="E407" s="54"/>
      <c r="F407" s="160"/>
      <c r="G407" s="160"/>
      <c r="H407" s="171"/>
    </row>
    <row r="408" spans="1:8" s="13" customFormat="1" ht="15.75">
      <c r="A408" s="27"/>
      <c r="B408" s="26"/>
      <c r="C408" s="191"/>
      <c r="D408" s="149"/>
      <c r="F408" s="165"/>
      <c r="G408" s="165"/>
      <c r="H408" s="171"/>
    </row>
    <row r="409" spans="1:8" s="8" customFormat="1" ht="15.75">
      <c r="A409" s="204" t="s">
        <v>226</v>
      </c>
      <c r="B409" s="205"/>
      <c r="C409" s="192"/>
      <c r="D409" s="150"/>
      <c r="F409" s="166"/>
      <c r="G409" s="166"/>
      <c r="H409" s="173"/>
    </row>
    <row r="410" spans="1:8" s="3" customFormat="1" ht="18" customHeight="1">
      <c r="A410" s="50" t="s">
        <v>384</v>
      </c>
      <c r="B410" s="17"/>
      <c r="C410" s="181">
        <f>SUM(C411)</f>
        <v>1079260.6500000954</v>
      </c>
      <c r="D410" s="146">
        <f>SUM(D411)</f>
        <v>-13587503</v>
      </c>
      <c r="F410" s="160"/>
      <c r="G410" s="160"/>
      <c r="H410" s="171"/>
    </row>
    <row r="411" spans="1:8" s="3" customFormat="1" ht="17.25" customHeight="1">
      <c r="A411" s="55" t="s">
        <v>387</v>
      </c>
      <c r="B411" s="43" t="s">
        <v>83</v>
      </c>
      <c r="C411" s="181">
        <f>(-C412+C416)</f>
        <v>1079260.6500000954</v>
      </c>
      <c r="D411" s="146">
        <f>(-D412+D416)</f>
        <v>-13587503</v>
      </c>
      <c r="F411" s="160"/>
      <c r="G411" s="160"/>
      <c r="H411" s="171"/>
    </row>
    <row r="412" spans="1:8">
      <c r="A412" s="33" t="s">
        <v>84</v>
      </c>
      <c r="B412" s="44" t="s">
        <v>85</v>
      </c>
      <c r="C412" s="182">
        <f>C413</f>
        <v>662406727.55999994</v>
      </c>
      <c r="D412" s="139">
        <f>D413</f>
        <v>239085105.62</v>
      </c>
    </row>
    <row r="413" spans="1:8" ht="17.25" hidden="1" customHeight="1">
      <c r="A413" s="33" t="s">
        <v>88</v>
      </c>
      <c r="B413" s="44" t="s">
        <v>89</v>
      </c>
      <c r="C413" s="182">
        <f>SUM(C414)</f>
        <v>662406727.55999994</v>
      </c>
      <c r="D413" s="139">
        <f>SUM(D414)</f>
        <v>239085105.62</v>
      </c>
    </row>
    <row r="414" spans="1:8" ht="18" hidden="1" customHeight="1">
      <c r="A414" s="33" t="s">
        <v>90</v>
      </c>
      <c r="B414" s="44" t="s">
        <v>91</v>
      </c>
      <c r="C414" s="182">
        <f>SUM(C415)</f>
        <v>662406727.55999994</v>
      </c>
      <c r="D414" s="139">
        <f>SUM(D415)</f>
        <v>239085105.62</v>
      </c>
    </row>
    <row r="415" spans="1:8" ht="25.5">
      <c r="A415" s="33" t="s">
        <v>92</v>
      </c>
      <c r="B415" s="44" t="s">
        <v>93</v>
      </c>
      <c r="C415" s="182">
        <f>C176</f>
        <v>662406727.55999994</v>
      </c>
      <c r="D415" s="139">
        <f>D176</f>
        <v>239085105.62</v>
      </c>
    </row>
    <row r="416" spans="1:8" ht="17.25" customHeight="1">
      <c r="A416" s="33" t="s">
        <v>86</v>
      </c>
      <c r="B416" s="44" t="s">
        <v>87</v>
      </c>
      <c r="C416" s="182">
        <f t="shared" ref="C416:D418" si="0">C417</f>
        <v>663485988.21000004</v>
      </c>
      <c r="D416" s="139">
        <f t="shared" si="0"/>
        <v>225497602.62</v>
      </c>
    </row>
    <row r="417" spans="1:4" ht="15.75" hidden="1" customHeight="1">
      <c r="A417" s="33" t="s">
        <v>94</v>
      </c>
      <c r="B417" s="44" t="s">
        <v>95</v>
      </c>
      <c r="C417" s="182">
        <f t="shared" si="0"/>
        <v>663485988.21000004</v>
      </c>
      <c r="D417" s="139">
        <f t="shared" si="0"/>
        <v>225497602.62</v>
      </c>
    </row>
    <row r="418" spans="1:4" ht="17.25" hidden="1" customHeight="1">
      <c r="A418" s="33" t="s">
        <v>96</v>
      </c>
      <c r="B418" s="44" t="s">
        <v>97</v>
      </c>
      <c r="C418" s="182">
        <f t="shared" si="0"/>
        <v>663485988.21000004</v>
      </c>
      <c r="D418" s="139">
        <f t="shared" si="0"/>
        <v>225497602.62</v>
      </c>
    </row>
    <row r="419" spans="1:4" ht="25.5">
      <c r="A419" s="33" t="s">
        <v>98</v>
      </c>
      <c r="B419" s="44" t="s">
        <v>99</v>
      </c>
      <c r="C419" s="182">
        <f>C404</f>
        <v>663485988.21000004</v>
      </c>
      <c r="D419" s="139">
        <f>D404</f>
        <v>225497602.62</v>
      </c>
    </row>
  </sheetData>
  <mergeCells count="6">
    <mergeCell ref="A5:D5"/>
    <mergeCell ref="A6:D6"/>
    <mergeCell ref="A409:B409"/>
    <mergeCell ref="C1:D1"/>
    <mergeCell ref="A2:D2"/>
    <mergeCell ref="C3:D3"/>
  </mergeCells>
  <phoneticPr fontId="3" type="noConversion"/>
  <pageMargins left="0.74803149606299213" right="0.23622047244094491" top="0.23622047244094491" bottom="0.23622047244094491" header="0.15748031496062992" footer="0.19685039370078741"/>
  <pageSetup paperSize="9" scale="74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30" customWidth="1"/>
    <col min="2" max="2" width="14.5703125" style="131" customWidth="1"/>
    <col min="3" max="3" width="16.5703125" style="56" customWidth="1"/>
    <col min="4" max="4" width="15.85546875" style="56" customWidth="1"/>
    <col min="5" max="5" width="11.140625" style="56" customWidth="1"/>
    <col min="6" max="16384" width="9.140625" style="56"/>
  </cols>
  <sheetData>
    <row r="1" spans="1:4" hidden="1">
      <c r="A1" s="56"/>
      <c r="B1" s="57"/>
      <c r="C1" s="58"/>
      <c r="D1" s="58"/>
    </row>
    <row r="2" spans="1:4" hidden="1">
      <c r="A2" s="56"/>
      <c r="B2" s="59"/>
      <c r="C2" s="58"/>
    </row>
    <row r="3" spans="1:4" ht="15" hidden="1">
      <c r="A3" s="208"/>
      <c r="B3" s="208"/>
      <c r="C3" s="208"/>
      <c r="D3" s="208"/>
    </row>
    <row r="4" spans="1:4" ht="15" hidden="1">
      <c r="A4" s="208"/>
      <c r="B4" s="208"/>
      <c r="C4" s="208"/>
      <c r="D4" s="208"/>
    </row>
    <row r="5" spans="1:4" ht="15" hidden="1">
      <c r="A5" s="60"/>
      <c r="B5" s="61"/>
      <c r="C5" s="6"/>
      <c r="D5" s="62"/>
    </row>
    <row r="6" spans="1:4" s="65" customFormat="1" ht="38.25" hidden="1" customHeight="1">
      <c r="A6" s="63"/>
      <c r="B6" s="63"/>
      <c r="C6" s="64"/>
      <c r="D6" s="64"/>
    </row>
    <row r="7" spans="1:4" s="68" customFormat="1" ht="12" hidden="1">
      <c r="A7" s="66"/>
      <c r="B7" s="66"/>
      <c r="C7" s="67"/>
      <c r="D7" s="67"/>
    </row>
    <row r="8" spans="1:4" s="71" customFormat="1" ht="21" hidden="1" customHeight="1">
      <c r="A8" s="69"/>
      <c r="B8" s="69"/>
      <c r="C8" s="70"/>
      <c r="D8" s="70"/>
    </row>
    <row r="9" spans="1:4" s="75" customFormat="1" ht="17.25" hidden="1" customHeight="1">
      <c r="A9" s="72"/>
      <c r="B9" s="73"/>
      <c r="C9" s="74"/>
      <c r="D9" s="74"/>
    </row>
    <row r="10" spans="1:4" s="75" customFormat="1" ht="19.5" hidden="1" customHeight="1">
      <c r="A10" s="72"/>
      <c r="B10" s="73"/>
      <c r="C10" s="74"/>
      <c r="D10" s="74"/>
    </row>
    <row r="11" spans="1:4" ht="15" hidden="1" customHeight="1">
      <c r="A11" s="76"/>
      <c r="B11" s="77"/>
      <c r="C11" s="78"/>
      <c r="D11" s="78"/>
    </row>
    <row r="12" spans="1:4" ht="51" hidden="1" customHeight="1">
      <c r="A12" s="76"/>
      <c r="B12" s="77"/>
      <c r="C12" s="78"/>
      <c r="D12" s="78"/>
    </row>
    <row r="13" spans="1:4" ht="38.25" hidden="1" customHeight="1">
      <c r="A13" s="76"/>
      <c r="B13" s="77"/>
      <c r="C13" s="78"/>
      <c r="D13" s="78"/>
    </row>
    <row r="14" spans="1:4" ht="63.75" hidden="1" customHeight="1">
      <c r="A14" s="76"/>
      <c r="B14" s="77"/>
      <c r="C14" s="78"/>
      <c r="D14" s="78"/>
    </row>
    <row r="15" spans="1:4" ht="63.75" hidden="1" customHeight="1">
      <c r="A15" s="76"/>
      <c r="B15" s="77"/>
      <c r="C15" s="78"/>
      <c r="D15" s="78"/>
    </row>
    <row r="16" spans="1:4" ht="38.25" hidden="1" customHeight="1">
      <c r="A16" s="76"/>
      <c r="B16" s="77"/>
      <c r="C16" s="78"/>
      <c r="D16" s="78"/>
    </row>
    <row r="17" spans="1:4" ht="63.75" hidden="1" customHeight="1">
      <c r="A17" s="76"/>
      <c r="B17" s="77"/>
      <c r="C17" s="78"/>
      <c r="D17" s="78"/>
    </row>
    <row r="18" spans="1:4" ht="28.5" hidden="1" customHeight="1">
      <c r="A18" s="72"/>
      <c r="B18" s="73"/>
      <c r="C18" s="74"/>
      <c r="D18" s="74"/>
    </row>
    <row r="19" spans="1:4" hidden="1">
      <c r="A19" s="76"/>
      <c r="B19" s="77"/>
      <c r="C19" s="78"/>
      <c r="D19" s="78"/>
    </row>
    <row r="20" spans="1:4" s="75" customFormat="1" ht="17.25" hidden="1" customHeight="1">
      <c r="A20" s="72"/>
      <c r="B20" s="73"/>
      <c r="C20" s="74"/>
      <c r="D20" s="74"/>
    </row>
    <row r="21" spans="1:4" ht="25.5" hidden="1" customHeight="1">
      <c r="A21" s="76"/>
      <c r="B21" s="77"/>
      <c r="C21" s="78"/>
      <c r="D21" s="78"/>
    </row>
    <row r="22" spans="1:4" ht="38.25" hidden="1" customHeight="1">
      <c r="A22" s="76"/>
      <c r="B22" s="77"/>
      <c r="C22" s="78"/>
      <c r="D22" s="78"/>
    </row>
    <row r="23" spans="1:4" hidden="1">
      <c r="A23" s="76"/>
      <c r="B23" s="77"/>
      <c r="C23" s="78"/>
      <c r="D23" s="78"/>
    </row>
    <row r="24" spans="1:4" hidden="1">
      <c r="A24" s="76"/>
      <c r="B24" s="77"/>
      <c r="C24" s="78"/>
      <c r="D24" s="78"/>
    </row>
    <row r="25" spans="1:4" hidden="1">
      <c r="A25" s="76"/>
      <c r="B25" s="77"/>
      <c r="C25" s="78"/>
      <c r="D25" s="78"/>
    </row>
    <row r="26" spans="1:4" s="75" customFormat="1" ht="18" hidden="1" customHeight="1">
      <c r="A26" s="72"/>
      <c r="B26" s="73"/>
      <c r="C26" s="74"/>
      <c r="D26" s="74"/>
    </row>
    <row r="27" spans="1:4" hidden="1">
      <c r="A27" s="76"/>
      <c r="B27" s="77"/>
      <c r="C27" s="78"/>
      <c r="D27" s="78"/>
    </row>
    <row r="28" spans="1:4" ht="38.25" hidden="1" customHeight="1">
      <c r="A28" s="76"/>
      <c r="B28" s="77"/>
      <c r="C28" s="78"/>
      <c r="D28" s="78"/>
    </row>
    <row r="29" spans="1:4" hidden="1">
      <c r="A29" s="76"/>
      <c r="B29" s="77"/>
      <c r="C29" s="78"/>
      <c r="D29" s="78"/>
    </row>
    <row r="30" spans="1:4" ht="63.75" hidden="1" customHeight="1">
      <c r="A30" s="76"/>
      <c r="B30" s="77"/>
      <c r="C30" s="78"/>
      <c r="D30" s="78"/>
    </row>
    <row r="31" spans="1:4" ht="25.5" hidden="1" customHeight="1">
      <c r="A31" s="76"/>
      <c r="B31" s="77"/>
      <c r="C31" s="78"/>
      <c r="D31" s="78"/>
    </row>
    <row r="32" spans="1:4" s="75" customFormat="1" hidden="1">
      <c r="A32" s="72"/>
      <c r="B32" s="73"/>
      <c r="C32" s="74"/>
      <c r="D32" s="74"/>
    </row>
    <row r="33" spans="1:4" s="75" customFormat="1" hidden="1">
      <c r="A33" s="79"/>
      <c r="B33" s="80"/>
      <c r="C33" s="78"/>
      <c r="D33" s="78"/>
    </row>
    <row r="34" spans="1:4" hidden="1">
      <c r="A34" s="76"/>
      <c r="B34" s="77"/>
      <c r="C34" s="78"/>
      <c r="D34" s="78"/>
    </row>
    <row r="35" spans="1:4" ht="12.75" hidden="1" customHeight="1">
      <c r="A35" s="76"/>
      <c r="B35" s="77"/>
      <c r="C35" s="78"/>
      <c r="D35" s="78"/>
    </row>
    <row r="36" spans="1:4" ht="11.25" hidden="1" customHeight="1">
      <c r="A36" s="76"/>
      <c r="B36" s="77"/>
      <c r="C36" s="78"/>
      <c r="D36" s="78"/>
    </row>
    <row r="37" spans="1:4" hidden="1">
      <c r="A37" s="76"/>
      <c r="B37" s="77"/>
      <c r="C37" s="78"/>
      <c r="D37" s="78"/>
    </row>
    <row r="38" spans="1:4" ht="37.5" hidden="1" customHeight="1">
      <c r="A38" s="76"/>
      <c r="B38" s="77"/>
      <c r="C38" s="78"/>
      <c r="D38" s="78"/>
    </row>
    <row r="39" spans="1:4" hidden="1">
      <c r="A39" s="81"/>
      <c r="B39" s="82"/>
      <c r="C39" s="83"/>
      <c r="D39" s="83"/>
    </row>
    <row r="40" spans="1:4" hidden="1">
      <c r="A40" s="84"/>
      <c r="B40" s="82"/>
      <c r="C40" s="83"/>
      <c r="D40" s="83"/>
    </row>
    <row r="41" spans="1:4" hidden="1">
      <c r="A41" s="84"/>
      <c r="B41" s="82"/>
      <c r="C41" s="83"/>
      <c r="D41" s="85"/>
    </row>
    <row r="42" spans="1:4" hidden="1">
      <c r="A42" s="84"/>
      <c r="B42" s="82"/>
      <c r="C42" s="83"/>
      <c r="D42" s="85"/>
    </row>
    <row r="43" spans="1:4" hidden="1">
      <c r="A43" s="84"/>
      <c r="B43" s="82"/>
      <c r="C43" s="83"/>
      <c r="D43" s="85"/>
    </row>
    <row r="44" spans="1:4" hidden="1">
      <c r="A44" s="84"/>
      <c r="B44" s="82"/>
      <c r="C44" s="83"/>
      <c r="D44" s="85"/>
    </row>
    <row r="45" spans="1:4" hidden="1">
      <c r="A45" s="84"/>
      <c r="B45" s="82"/>
      <c r="C45" s="83"/>
      <c r="D45" s="85"/>
    </row>
    <row r="46" spans="1:4" ht="21" hidden="1" customHeight="1">
      <c r="A46" s="84"/>
      <c r="B46" s="82"/>
      <c r="C46" s="83"/>
      <c r="D46" s="85"/>
    </row>
    <row r="47" spans="1:4" ht="30" hidden="1" customHeight="1">
      <c r="A47" s="81"/>
      <c r="B47" s="86"/>
      <c r="C47" s="87"/>
      <c r="D47" s="87"/>
    </row>
    <row r="48" spans="1:4" ht="60.75" hidden="1" customHeight="1">
      <c r="A48" s="84"/>
      <c r="B48" s="82"/>
      <c r="C48" s="83"/>
      <c r="D48" s="83"/>
    </row>
    <row r="49" spans="1:5" ht="54" hidden="1" customHeight="1">
      <c r="A49" s="84"/>
      <c r="B49" s="82"/>
      <c r="C49" s="83"/>
      <c r="D49" s="83"/>
    </row>
    <row r="50" spans="1:5" ht="54.75" hidden="1" customHeight="1">
      <c r="A50" s="84"/>
      <c r="B50" s="82"/>
      <c r="C50" s="83"/>
      <c r="D50" s="83"/>
    </row>
    <row r="51" spans="1:5" ht="44.25" hidden="1" customHeight="1">
      <c r="A51" s="84"/>
      <c r="B51" s="82"/>
      <c r="C51" s="83"/>
      <c r="D51" s="83"/>
    </row>
    <row r="52" spans="1:5" ht="70.5" hidden="1" customHeight="1">
      <c r="A52" s="88"/>
      <c r="B52" s="82"/>
      <c r="C52" s="83"/>
      <c r="D52" s="83"/>
    </row>
    <row r="53" spans="1:5" ht="57" hidden="1" customHeight="1">
      <c r="A53" s="84"/>
      <c r="B53" s="82"/>
      <c r="C53" s="83"/>
      <c r="D53" s="78"/>
    </row>
    <row r="54" spans="1:5" ht="56.25" hidden="1" customHeight="1">
      <c r="A54" s="84"/>
      <c r="B54" s="82"/>
      <c r="C54" s="83"/>
      <c r="D54" s="78"/>
    </row>
    <row r="55" spans="1:5" s="75" customFormat="1" ht="54.75" hidden="1" customHeight="1">
      <c r="A55" s="84"/>
      <c r="B55" s="89"/>
      <c r="C55" s="83"/>
      <c r="D55" s="90"/>
    </row>
    <row r="56" spans="1:5" ht="44.25" hidden="1" customHeight="1">
      <c r="A56" s="84"/>
      <c r="B56" s="89"/>
      <c r="C56" s="83"/>
      <c r="D56" s="78"/>
    </row>
    <row r="57" spans="1:5" s="75" customFormat="1" hidden="1">
      <c r="A57" s="72"/>
      <c r="B57" s="73"/>
      <c r="C57" s="74"/>
      <c r="D57" s="74"/>
    </row>
    <row r="58" spans="1:5" hidden="1">
      <c r="A58" s="76"/>
      <c r="B58" s="77"/>
      <c r="C58" s="78"/>
      <c r="D58" s="78"/>
    </row>
    <row r="59" spans="1:5" hidden="1">
      <c r="A59" s="76"/>
      <c r="B59" s="77"/>
      <c r="C59" s="78"/>
      <c r="D59" s="78"/>
    </row>
    <row r="60" spans="1:5" ht="30.75" hidden="1" customHeight="1">
      <c r="A60" s="76"/>
      <c r="B60" s="89"/>
      <c r="C60" s="78"/>
      <c r="D60" s="78"/>
    </row>
    <row r="61" spans="1:5" ht="30" hidden="1" customHeight="1">
      <c r="A61" s="76"/>
      <c r="B61" s="89"/>
      <c r="C61" s="78"/>
      <c r="D61" s="78"/>
    </row>
    <row r="62" spans="1:5" ht="18" hidden="1" customHeight="1">
      <c r="A62" s="81"/>
      <c r="B62" s="91"/>
      <c r="C62" s="87"/>
      <c r="D62" s="87"/>
      <c r="E62" s="75"/>
    </row>
    <row r="63" spans="1:5" ht="15.75" hidden="1" customHeight="1">
      <c r="A63" s="84"/>
      <c r="B63" s="89"/>
      <c r="C63" s="83"/>
      <c r="D63" s="83"/>
    </row>
    <row r="64" spans="1:5" ht="28.5" hidden="1" customHeight="1">
      <c r="A64" s="84"/>
      <c r="B64" s="89"/>
      <c r="C64" s="83"/>
      <c r="D64" s="83"/>
    </row>
    <row r="65" spans="1:4" hidden="1">
      <c r="A65" s="84"/>
      <c r="B65" s="89"/>
      <c r="C65" s="83"/>
      <c r="D65" s="83"/>
    </row>
    <row r="66" spans="1:4" hidden="1">
      <c r="A66" s="84"/>
      <c r="B66" s="89"/>
      <c r="C66" s="83"/>
      <c r="D66" s="83"/>
    </row>
    <row r="67" spans="1:4" hidden="1">
      <c r="A67" s="84"/>
      <c r="B67" s="89"/>
      <c r="C67" s="83"/>
      <c r="D67" s="83"/>
    </row>
    <row r="68" spans="1:4" ht="30" hidden="1" customHeight="1">
      <c r="A68" s="81"/>
      <c r="B68" s="91"/>
      <c r="C68" s="83"/>
      <c r="D68" s="83"/>
    </row>
    <row r="69" spans="1:4" ht="17.25" hidden="1" customHeight="1">
      <c r="A69" s="84"/>
      <c r="B69" s="77"/>
      <c r="C69" s="83"/>
      <c r="D69" s="83"/>
    </row>
    <row r="70" spans="1:4" ht="27.75" hidden="1" customHeight="1">
      <c r="A70" s="92"/>
      <c r="B70" s="77"/>
      <c r="C70" s="83"/>
      <c r="D70" s="83"/>
    </row>
    <row r="71" spans="1:4" ht="15.75" hidden="1" customHeight="1">
      <c r="A71" s="92"/>
      <c r="B71" s="77"/>
      <c r="C71" s="83"/>
      <c r="D71" s="83"/>
    </row>
    <row r="72" spans="1:4" ht="15.75" hidden="1" customHeight="1">
      <c r="A72" s="92"/>
      <c r="B72" s="77"/>
      <c r="C72" s="83"/>
      <c r="D72" s="83"/>
    </row>
    <row r="73" spans="1:4" s="75" customFormat="1" ht="21" hidden="1" customHeight="1">
      <c r="A73" s="72"/>
      <c r="B73" s="73"/>
      <c r="C73" s="74"/>
      <c r="D73" s="74"/>
    </row>
    <row r="74" spans="1:4" hidden="1">
      <c r="A74" s="76"/>
      <c r="B74" s="77"/>
      <c r="C74" s="78"/>
      <c r="D74" s="78"/>
    </row>
    <row r="75" spans="1:4" ht="54" hidden="1" customHeight="1">
      <c r="A75" s="93"/>
      <c r="B75" s="77"/>
      <c r="C75" s="78"/>
      <c r="D75" s="78"/>
    </row>
    <row r="76" spans="1:4" hidden="1">
      <c r="A76" s="93"/>
      <c r="B76" s="77"/>
      <c r="C76" s="78"/>
      <c r="D76" s="78"/>
    </row>
    <row r="77" spans="1:4" ht="58.5" hidden="1" customHeight="1">
      <c r="A77" s="94"/>
      <c r="B77" s="77"/>
      <c r="C77" s="78"/>
      <c r="D77" s="78"/>
    </row>
    <row r="78" spans="1:4" ht="94.5" hidden="1" customHeight="1">
      <c r="A78" s="94"/>
      <c r="B78" s="77"/>
      <c r="C78" s="78"/>
      <c r="D78" s="78"/>
    </row>
    <row r="79" spans="1:4" ht="42.75" hidden="1" customHeight="1">
      <c r="A79" s="76"/>
      <c r="B79" s="77"/>
      <c r="C79" s="78"/>
      <c r="D79" s="78"/>
    </row>
    <row r="80" spans="1:4" ht="31.5" hidden="1" customHeight="1">
      <c r="A80" s="76"/>
      <c r="B80" s="77"/>
      <c r="C80" s="78"/>
      <c r="D80" s="78"/>
    </row>
    <row r="81" spans="1:4" ht="47.25" hidden="1" customHeight="1">
      <c r="A81" s="92"/>
      <c r="B81" s="77"/>
      <c r="C81" s="78"/>
      <c r="D81" s="78"/>
    </row>
    <row r="82" spans="1:4" ht="30.75" hidden="1" customHeight="1">
      <c r="A82" s="76"/>
      <c r="B82" s="77"/>
      <c r="C82" s="78"/>
      <c r="D82" s="78"/>
    </row>
    <row r="83" spans="1:4" ht="34.5" hidden="1" customHeight="1">
      <c r="A83" s="76"/>
      <c r="B83" s="77"/>
      <c r="C83" s="78"/>
      <c r="D83" s="78"/>
    </row>
    <row r="84" spans="1:4" ht="43.5" hidden="1" customHeight="1">
      <c r="A84" s="76"/>
      <c r="B84" s="77"/>
      <c r="C84" s="78"/>
      <c r="D84" s="78"/>
    </row>
    <row r="85" spans="1:4" s="75" customFormat="1" ht="17.25" hidden="1" customHeight="1">
      <c r="A85" s="72"/>
      <c r="B85" s="73"/>
      <c r="C85" s="74"/>
      <c r="D85" s="74"/>
    </row>
    <row r="86" spans="1:4" ht="19.5" hidden="1" customHeight="1">
      <c r="A86" s="76"/>
      <c r="B86" s="77"/>
      <c r="C86" s="78"/>
      <c r="D86" s="78"/>
    </row>
    <row r="87" spans="1:4" ht="56.25" hidden="1" customHeight="1">
      <c r="A87" s="76"/>
      <c r="B87" s="77"/>
      <c r="C87" s="78"/>
      <c r="D87" s="78"/>
    </row>
    <row r="88" spans="1:4" ht="42.75" hidden="1" customHeight="1">
      <c r="A88" s="76"/>
      <c r="B88" s="77"/>
      <c r="C88" s="78"/>
      <c r="D88" s="78"/>
    </row>
    <row r="89" spans="1:4" ht="42.75" hidden="1" customHeight="1">
      <c r="A89" s="95"/>
      <c r="B89" s="96"/>
      <c r="C89" s="78"/>
      <c r="D89" s="78"/>
    </row>
    <row r="90" spans="1:4" ht="59.25" hidden="1" customHeight="1">
      <c r="A90" s="93"/>
      <c r="B90" s="77"/>
      <c r="C90" s="78"/>
      <c r="D90" s="78"/>
    </row>
    <row r="91" spans="1:4" ht="28.5" hidden="1" customHeight="1">
      <c r="A91" s="76"/>
      <c r="B91" s="77"/>
      <c r="C91" s="78"/>
      <c r="D91" s="78"/>
    </row>
    <row r="92" spans="1:4" hidden="1">
      <c r="A92" s="76"/>
      <c r="B92" s="77"/>
      <c r="C92" s="78"/>
      <c r="D92" s="78"/>
    </row>
    <row r="93" spans="1:4" ht="18.75" hidden="1" customHeight="1">
      <c r="A93" s="76"/>
      <c r="B93" s="77"/>
      <c r="C93" s="78"/>
      <c r="D93" s="78"/>
    </row>
    <row r="94" spans="1:4" ht="42" hidden="1" customHeight="1">
      <c r="A94" s="76"/>
      <c r="B94" s="77"/>
      <c r="C94" s="78"/>
      <c r="D94" s="78"/>
    </row>
    <row r="95" spans="1:4" ht="29.25" hidden="1" customHeight="1">
      <c r="A95" s="76"/>
      <c r="B95" s="77"/>
      <c r="C95" s="78"/>
      <c r="D95" s="78"/>
    </row>
    <row r="96" spans="1:4" ht="29.25" hidden="1" customHeight="1">
      <c r="A96" s="76"/>
      <c r="B96" s="77"/>
      <c r="C96" s="78"/>
      <c r="D96" s="78"/>
    </row>
    <row r="97" spans="1:4" ht="31.5" hidden="1" customHeight="1">
      <c r="A97" s="76"/>
      <c r="B97" s="77"/>
      <c r="C97" s="78"/>
      <c r="D97" s="78"/>
    </row>
    <row r="98" spans="1:4" ht="30" hidden="1" customHeight="1">
      <c r="A98" s="76"/>
      <c r="B98" s="77"/>
      <c r="C98" s="78"/>
      <c r="D98" s="78"/>
    </row>
    <row r="99" spans="1:4" ht="38.25" hidden="1" customHeight="1">
      <c r="A99" s="76"/>
      <c r="B99" s="77"/>
      <c r="C99" s="78"/>
      <c r="D99" s="78"/>
    </row>
    <row r="100" spans="1:4" s="75" customFormat="1" hidden="1">
      <c r="A100" s="72"/>
      <c r="B100" s="73"/>
      <c r="C100" s="74"/>
      <c r="D100" s="74"/>
    </row>
    <row r="101" spans="1:4" ht="17.25" hidden="1" customHeight="1">
      <c r="A101" s="76"/>
      <c r="B101" s="77"/>
      <c r="C101" s="78"/>
      <c r="D101" s="78"/>
    </row>
    <row r="102" spans="1:4" ht="24.75" hidden="1" customHeight="1">
      <c r="A102" s="76"/>
      <c r="B102" s="77"/>
      <c r="C102" s="78"/>
      <c r="D102" s="78"/>
    </row>
    <row r="103" spans="1:4" hidden="1">
      <c r="A103" s="76"/>
      <c r="B103" s="77"/>
      <c r="C103" s="78"/>
      <c r="D103" s="78"/>
    </row>
    <row r="104" spans="1:4" ht="12" hidden="1" customHeight="1">
      <c r="A104" s="76"/>
      <c r="B104" s="77"/>
      <c r="C104" s="78"/>
      <c r="D104" s="78"/>
    </row>
    <row r="105" spans="1:4" s="75" customFormat="1" ht="21" hidden="1" customHeight="1">
      <c r="A105" s="72"/>
      <c r="B105" s="73"/>
      <c r="C105" s="74"/>
      <c r="D105" s="74"/>
    </row>
    <row r="106" spans="1:4" s="75" customFormat="1" ht="30.75" hidden="1" customHeight="1">
      <c r="A106" s="72"/>
      <c r="B106" s="73"/>
      <c r="C106" s="74"/>
      <c r="D106" s="74"/>
    </row>
    <row r="107" spans="1:4" ht="31.5" hidden="1" customHeight="1">
      <c r="A107" s="76"/>
      <c r="B107" s="77"/>
      <c r="C107" s="78"/>
      <c r="D107" s="78"/>
    </row>
    <row r="108" spans="1:4" ht="17.25" hidden="1" customHeight="1">
      <c r="A108" s="76"/>
      <c r="B108" s="77"/>
      <c r="C108" s="78"/>
      <c r="D108" s="78"/>
    </row>
    <row r="109" spans="1:4" ht="27.75" hidden="1" customHeight="1">
      <c r="A109" s="76"/>
      <c r="B109" s="77"/>
      <c r="C109" s="78"/>
      <c r="D109" s="78"/>
    </row>
    <row r="110" spans="1:4" hidden="1">
      <c r="A110" s="76"/>
      <c r="B110" s="77"/>
      <c r="C110" s="78"/>
      <c r="D110" s="78"/>
    </row>
    <row r="111" spans="1:4" hidden="1">
      <c r="A111" s="76"/>
      <c r="B111" s="77"/>
      <c r="C111" s="78"/>
      <c r="D111" s="78"/>
    </row>
    <row r="112" spans="1:4" ht="30.75" hidden="1" customHeight="1">
      <c r="A112" s="76"/>
      <c r="B112" s="77"/>
      <c r="C112" s="78"/>
      <c r="D112" s="78"/>
    </row>
    <row r="113" spans="1:4" hidden="1">
      <c r="A113" s="84"/>
      <c r="B113" s="77"/>
      <c r="C113" s="78"/>
      <c r="D113" s="78"/>
    </row>
    <row r="114" spans="1:4" hidden="1">
      <c r="A114" s="84"/>
      <c r="B114" s="77"/>
      <c r="C114" s="78"/>
      <c r="D114" s="78"/>
    </row>
    <row r="115" spans="1:4" hidden="1">
      <c r="A115" s="97"/>
      <c r="B115" s="77"/>
      <c r="C115" s="78"/>
      <c r="D115" s="78"/>
    </row>
    <row r="116" spans="1:4" hidden="1">
      <c r="A116" s="97"/>
      <c r="B116" s="77"/>
      <c r="C116" s="78"/>
      <c r="D116" s="78"/>
    </row>
    <row r="117" spans="1:4" hidden="1">
      <c r="A117" s="97"/>
      <c r="B117" s="77"/>
      <c r="C117" s="78"/>
      <c r="D117" s="78"/>
    </row>
    <row r="118" spans="1:4" hidden="1">
      <c r="A118" s="97"/>
      <c r="B118" s="77"/>
      <c r="C118" s="78"/>
      <c r="D118" s="78"/>
    </row>
    <row r="119" spans="1:4" ht="57" hidden="1" customHeight="1">
      <c r="A119" s="98"/>
      <c r="B119" s="77"/>
      <c r="C119" s="78"/>
      <c r="D119" s="78"/>
    </row>
    <row r="120" spans="1:4" ht="53.25" hidden="1" customHeight="1">
      <c r="A120" s="98"/>
      <c r="B120" s="77"/>
      <c r="C120" s="78"/>
      <c r="D120" s="78"/>
    </row>
    <row r="121" spans="1:4" ht="53.25" hidden="1" customHeight="1">
      <c r="A121" s="98"/>
      <c r="B121" s="77"/>
      <c r="C121" s="78"/>
      <c r="D121" s="78"/>
    </row>
    <row r="122" spans="1:4" ht="53.25" hidden="1" customHeight="1">
      <c r="A122" s="92"/>
      <c r="B122" s="77"/>
      <c r="C122" s="78"/>
      <c r="D122" s="78"/>
    </row>
    <row r="123" spans="1:4" ht="16.5" hidden="1" customHeight="1">
      <c r="A123" s="98"/>
      <c r="B123" s="77"/>
      <c r="C123" s="78"/>
      <c r="D123" s="78"/>
    </row>
    <row r="124" spans="1:4" ht="18.75" hidden="1" customHeight="1">
      <c r="A124" s="98"/>
      <c r="B124" s="77"/>
      <c r="C124" s="78"/>
      <c r="D124" s="78"/>
    </row>
    <row r="125" spans="1:4" ht="40.5" hidden="1" customHeight="1">
      <c r="A125" s="97"/>
      <c r="B125" s="77"/>
      <c r="C125" s="78"/>
      <c r="D125" s="78"/>
    </row>
    <row r="126" spans="1:4" ht="57.75" hidden="1" customHeight="1">
      <c r="A126" s="97"/>
      <c r="B126" s="77"/>
      <c r="C126" s="78"/>
      <c r="D126" s="78"/>
    </row>
    <row r="127" spans="1:4" ht="38.25" hidden="1" customHeight="1">
      <c r="A127" s="97"/>
      <c r="B127" s="77"/>
      <c r="C127" s="78"/>
      <c r="D127" s="78"/>
    </row>
    <row r="128" spans="1:4" ht="39" hidden="1" customHeight="1">
      <c r="A128" s="97"/>
      <c r="B128" s="77"/>
      <c r="C128" s="78"/>
      <c r="D128" s="78"/>
    </row>
    <row r="129" spans="1:4" ht="18" hidden="1" customHeight="1">
      <c r="A129" s="76"/>
      <c r="B129" s="77"/>
      <c r="C129" s="78"/>
      <c r="D129" s="78"/>
    </row>
    <row r="130" spans="1:4" ht="18" hidden="1" customHeight="1">
      <c r="A130" s="76"/>
      <c r="B130" s="77"/>
      <c r="C130" s="78"/>
      <c r="D130" s="78"/>
    </row>
    <row r="131" spans="1:4" ht="30" hidden="1" customHeight="1">
      <c r="A131" s="76"/>
      <c r="B131" s="77"/>
      <c r="C131" s="78"/>
      <c r="D131" s="78"/>
    </row>
    <row r="132" spans="1:4" ht="34.5" hidden="1" customHeight="1">
      <c r="A132" s="97"/>
      <c r="B132" s="77"/>
      <c r="C132" s="78"/>
      <c r="D132" s="78"/>
    </row>
    <row r="133" spans="1:4" hidden="1">
      <c r="A133" s="97"/>
      <c r="B133" s="77"/>
      <c r="C133" s="78"/>
      <c r="D133" s="78"/>
    </row>
    <row r="134" spans="1:4" hidden="1">
      <c r="A134" s="76"/>
      <c r="B134" s="77"/>
      <c r="C134" s="78"/>
      <c r="D134" s="78"/>
    </row>
    <row r="135" spans="1:4" hidden="1">
      <c r="A135" s="76"/>
      <c r="B135" s="77"/>
      <c r="C135" s="78"/>
      <c r="D135" s="78"/>
    </row>
    <row r="136" spans="1:4" ht="30" hidden="1" customHeight="1">
      <c r="A136" s="76"/>
      <c r="B136" s="77"/>
      <c r="C136" s="78"/>
      <c r="D136" s="78"/>
    </row>
    <row r="137" spans="1:4" ht="27" hidden="1" customHeight="1">
      <c r="A137" s="76"/>
      <c r="B137" s="77"/>
      <c r="C137" s="78"/>
      <c r="D137" s="78"/>
    </row>
    <row r="138" spans="1:4" ht="57.75" hidden="1" customHeight="1">
      <c r="A138" s="97"/>
      <c r="B138" s="77"/>
      <c r="C138" s="78"/>
      <c r="D138" s="78"/>
    </row>
    <row r="139" spans="1:4" ht="54" hidden="1" customHeight="1">
      <c r="A139" s="97"/>
      <c r="B139" s="77"/>
      <c r="C139" s="78"/>
      <c r="D139" s="78"/>
    </row>
    <row r="140" spans="1:4" ht="45.75" hidden="1" customHeight="1">
      <c r="A140" s="76"/>
      <c r="B140" s="77"/>
      <c r="C140" s="78"/>
      <c r="D140" s="78"/>
    </row>
    <row r="141" spans="1:4" ht="45" hidden="1" customHeight="1">
      <c r="A141" s="76"/>
      <c r="B141" s="77"/>
      <c r="C141" s="78"/>
      <c r="D141" s="78"/>
    </row>
    <row r="142" spans="1:4" ht="30.75" hidden="1" customHeight="1">
      <c r="A142" s="99"/>
      <c r="B142" s="100"/>
      <c r="C142" s="101"/>
      <c r="D142" s="101"/>
    </row>
    <row r="143" spans="1:4" ht="31.5" hidden="1" customHeight="1">
      <c r="A143" s="99"/>
      <c r="B143" s="100"/>
      <c r="C143" s="101"/>
      <c r="D143" s="101"/>
    </row>
    <row r="144" spans="1:4" ht="31.5" hidden="1" customHeight="1">
      <c r="A144" s="97"/>
      <c r="B144" s="100"/>
      <c r="C144" s="101"/>
      <c r="D144" s="101"/>
    </row>
    <row r="145" spans="1:4" ht="43.5" hidden="1" customHeight="1">
      <c r="A145" s="97"/>
      <c r="B145" s="100"/>
      <c r="C145" s="101"/>
      <c r="D145" s="101"/>
    </row>
    <row r="146" spans="1:4" ht="16.5" hidden="1" customHeight="1">
      <c r="A146" s="76"/>
      <c r="B146" s="77"/>
      <c r="C146" s="78"/>
      <c r="D146" s="78"/>
    </row>
    <row r="147" spans="1:4" ht="16.5" hidden="1" customHeight="1">
      <c r="A147" s="76"/>
      <c r="B147" s="77"/>
      <c r="C147" s="78"/>
      <c r="D147" s="78"/>
    </row>
    <row r="148" spans="1:4" ht="16.5" hidden="1" customHeight="1">
      <c r="A148" s="76"/>
      <c r="B148" s="77"/>
      <c r="C148" s="78"/>
      <c r="D148" s="78"/>
    </row>
    <row r="149" spans="1:4" ht="42" hidden="1" customHeight="1">
      <c r="A149" s="84"/>
      <c r="B149" s="77"/>
      <c r="C149" s="78"/>
      <c r="D149" s="78"/>
    </row>
    <row r="150" spans="1:4" ht="44.25" hidden="1" customHeight="1">
      <c r="A150" s="84"/>
      <c r="B150" s="77"/>
      <c r="C150" s="78"/>
      <c r="D150" s="78"/>
    </row>
    <row r="151" spans="1:4" hidden="1">
      <c r="A151" s="76"/>
      <c r="B151" s="77"/>
      <c r="C151" s="78"/>
      <c r="D151" s="78"/>
    </row>
    <row r="152" spans="1:4" hidden="1">
      <c r="A152" s="76"/>
      <c r="B152" s="77"/>
      <c r="C152" s="78"/>
      <c r="D152" s="78"/>
    </row>
    <row r="153" spans="1:4" hidden="1">
      <c r="A153" s="97"/>
      <c r="B153" s="77"/>
      <c r="C153" s="78"/>
      <c r="D153" s="78"/>
    </row>
    <row r="154" spans="1:4" hidden="1">
      <c r="A154" s="84"/>
      <c r="B154" s="77"/>
      <c r="C154" s="78"/>
      <c r="D154" s="78"/>
    </row>
    <row r="155" spans="1:4" ht="43.5" hidden="1" customHeight="1">
      <c r="A155" s="72"/>
      <c r="B155" s="91"/>
      <c r="C155" s="74"/>
      <c r="D155" s="74"/>
    </row>
    <row r="156" spans="1:4" ht="45" hidden="1" customHeight="1">
      <c r="A156" s="76"/>
      <c r="B156" s="89"/>
      <c r="C156" s="78"/>
      <c r="D156" s="78"/>
    </row>
    <row r="157" spans="1:4" ht="31.5" hidden="1" customHeight="1">
      <c r="A157" s="72"/>
      <c r="B157" s="91"/>
      <c r="C157" s="74"/>
      <c r="D157" s="74"/>
    </row>
    <row r="158" spans="1:4" hidden="1">
      <c r="A158" s="76"/>
      <c r="B158" s="89"/>
      <c r="C158" s="78"/>
      <c r="D158" s="78"/>
    </row>
    <row r="159" spans="1:4" s="75" customFormat="1" ht="22.5" hidden="1" customHeight="1">
      <c r="A159" s="72"/>
      <c r="B159" s="73"/>
      <c r="C159" s="74"/>
      <c r="D159" s="74"/>
    </row>
    <row r="160" spans="1:4" s="65" customFormat="1">
      <c r="A160" s="102"/>
      <c r="B160" s="100"/>
      <c r="C160" s="103"/>
      <c r="D160" s="103"/>
    </row>
    <row r="161" spans="1:5" s="108" customFormat="1" ht="15.75">
      <c r="A161" s="104"/>
      <c r="B161" s="105"/>
      <c r="C161" s="106"/>
      <c r="D161" s="107"/>
    </row>
    <row r="162" spans="1:5" s="75" customFormat="1" ht="18" customHeight="1">
      <c r="A162" s="72"/>
      <c r="B162" s="73"/>
      <c r="C162" s="74"/>
      <c r="D162" s="74"/>
      <c r="E162" s="109"/>
    </row>
    <row r="163" spans="1:5" ht="30" customHeight="1">
      <c r="A163" s="76"/>
      <c r="B163" s="77"/>
      <c r="C163" s="110"/>
      <c r="D163" s="110"/>
      <c r="E163" s="109"/>
    </row>
    <row r="164" spans="1:5" ht="30" customHeight="1">
      <c r="A164" s="76"/>
      <c r="B164" s="77"/>
      <c r="C164" s="110"/>
      <c r="D164" s="110"/>
      <c r="E164" s="109"/>
    </row>
    <row r="165" spans="1:5" hidden="1">
      <c r="A165" s="76"/>
      <c r="B165" s="77"/>
      <c r="C165" s="78"/>
      <c r="D165" s="78"/>
      <c r="E165" s="109"/>
    </row>
    <row r="166" spans="1:5" hidden="1">
      <c r="A166" s="76"/>
      <c r="B166" s="77"/>
      <c r="C166" s="78"/>
      <c r="D166" s="78"/>
      <c r="E166" s="109"/>
    </row>
    <row r="167" spans="1:5" hidden="1">
      <c r="A167" s="76"/>
      <c r="B167" s="77"/>
      <c r="C167" s="78"/>
      <c r="D167" s="78"/>
      <c r="E167" s="109"/>
    </row>
    <row r="168" spans="1:5" hidden="1">
      <c r="A168" s="76"/>
      <c r="B168" s="77"/>
      <c r="C168" s="78"/>
      <c r="D168" s="78"/>
      <c r="E168" s="109"/>
    </row>
    <row r="169" spans="1:5" hidden="1">
      <c r="A169" s="76"/>
      <c r="B169" s="77"/>
      <c r="C169" s="78"/>
      <c r="D169" s="78"/>
      <c r="E169" s="109"/>
    </row>
    <row r="170" spans="1:5" hidden="1">
      <c r="A170" s="76"/>
      <c r="B170" s="77"/>
      <c r="C170" s="78"/>
      <c r="D170" s="78"/>
      <c r="E170" s="109"/>
    </row>
    <row r="171" spans="1:5" hidden="1">
      <c r="A171" s="76"/>
      <c r="B171" s="77"/>
      <c r="C171" s="78"/>
      <c r="D171" s="78"/>
      <c r="E171" s="109"/>
    </row>
    <row r="172" spans="1:5" ht="39.75" customHeight="1">
      <c r="A172" s="76"/>
      <c r="B172" s="77"/>
      <c r="C172" s="110"/>
      <c r="D172" s="110"/>
      <c r="E172" s="109"/>
    </row>
    <row r="173" spans="1:5" hidden="1">
      <c r="A173" s="76"/>
      <c r="B173" s="77"/>
      <c r="C173" s="78"/>
      <c r="D173" s="78"/>
      <c r="E173" s="109"/>
    </row>
    <row r="174" spans="1:5" hidden="1">
      <c r="A174" s="76"/>
      <c r="B174" s="77"/>
      <c r="C174" s="78"/>
      <c r="D174" s="78"/>
      <c r="E174" s="109"/>
    </row>
    <row r="175" spans="1:5" hidden="1">
      <c r="A175" s="76"/>
      <c r="B175" s="77"/>
      <c r="C175" s="78"/>
      <c r="D175" s="78"/>
      <c r="E175" s="109"/>
    </row>
    <row r="176" spans="1:5" hidden="1">
      <c r="A176" s="76"/>
      <c r="B176" s="77"/>
      <c r="C176" s="78"/>
      <c r="D176" s="78"/>
      <c r="E176" s="109"/>
    </row>
    <row r="177" spans="1:5" hidden="1">
      <c r="A177" s="76"/>
      <c r="B177" s="77"/>
      <c r="C177" s="78"/>
      <c r="D177" s="78"/>
      <c r="E177" s="109"/>
    </row>
    <row r="178" spans="1:5" hidden="1">
      <c r="A178" s="76"/>
      <c r="B178" s="77"/>
      <c r="C178" s="78"/>
      <c r="D178" s="78"/>
      <c r="E178" s="109"/>
    </row>
    <row r="179" spans="1:5" hidden="1">
      <c r="A179" s="76"/>
      <c r="B179" s="77"/>
      <c r="C179" s="78"/>
      <c r="D179" s="78"/>
      <c r="E179" s="109"/>
    </row>
    <row r="180" spans="1:5" hidden="1">
      <c r="A180" s="76"/>
      <c r="B180" s="77"/>
      <c r="C180" s="78"/>
      <c r="D180" s="78"/>
      <c r="E180" s="109"/>
    </row>
    <row r="181" spans="1:5" hidden="1">
      <c r="A181" s="76"/>
      <c r="B181" s="77"/>
      <c r="C181" s="78"/>
      <c r="D181" s="78"/>
      <c r="E181" s="109"/>
    </row>
    <row r="182" spans="1:5" hidden="1">
      <c r="A182" s="76"/>
      <c r="B182" s="77"/>
      <c r="C182" s="78"/>
      <c r="D182" s="78"/>
      <c r="E182" s="109"/>
    </row>
    <row r="183" spans="1:5" hidden="1">
      <c r="A183" s="76"/>
      <c r="B183" s="77"/>
      <c r="C183" s="78"/>
      <c r="D183" s="78"/>
      <c r="E183" s="109"/>
    </row>
    <row r="184" spans="1:5" hidden="1">
      <c r="A184" s="76"/>
      <c r="B184" s="77"/>
      <c r="C184" s="78"/>
      <c r="D184" s="78"/>
      <c r="E184" s="109"/>
    </row>
    <row r="185" spans="1:5" hidden="1">
      <c r="A185" s="76"/>
      <c r="B185" s="77"/>
      <c r="C185" s="78"/>
      <c r="D185" s="78"/>
      <c r="E185" s="109"/>
    </row>
    <row r="186" spans="1:5" hidden="1">
      <c r="A186" s="76"/>
      <c r="B186" s="77"/>
      <c r="C186" s="78"/>
      <c r="D186" s="78"/>
      <c r="E186" s="109"/>
    </row>
    <row r="187" spans="1:5" hidden="1">
      <c r="A187" s="76"/>
      <c r="B187" s="77"/>
      <c r="C187" s="78"/>
      <c r="D187" s="78"/>
      <c r="E187" s="109"/>
    </row>
    <row r="188" spans="1:5" hidden="1">
      <c r="A188" s="76"/>
      <c r="B188" s="77"/>
      <c r="C188" s="78"/>
      <c r="D188" s="78"/>
      <c r="E188" s="109"/>
    </row>
    <row r="189" spans="1:5" hidden="1">
      <c r="A189" s="76"/>
      <c r="B189" s="77"/>
      <c r="C189" s="78"/>
      <c r="D189" s="78"/>
      <c r="E189" s="109"/>
    </row>
    <row r="190" spans="1:5">
      <c r="A190" s="76"/>
      <c r="B190" s="77"/>
      <c r="C190" s="78"/>
      <c r="D190" s="78"/>
      <c r="E190" s="109"/>
    </row>
    <row r="191" spans="1:5" ht="29.25" customHeight="1">
      <c r="A191" s="76"/>
      <c r="B191" s="77"/>
      <c r="C191" s="110"/>
      <c r="D191" s="110"/>
      <c r="E191" s="109"/>
    </row>
    <row r="192" spans="1:5" ht="18" hidden="1" customHeight="1">
      <c r="A192" s="76"/>
      <c r="B192" s="77"/>
      <c r="C192" s="78"/>
      <c r="D192" s="78"/>
      <c r="E192" s="109"/>
    </row>
    <row r="193" spans="1:5" ht="19.5" customHeight="1">
      <c r="A193" s="76"/>
      <c r="B193" s="77"/>
      <c r="C193" s="110"/>
      <c r="D193" s="110"/>
      <c r="E193" s="109"/>
    </row>
    <row r="194" spans="1:5" ht="19.5" customHeight="1">
      <c r="A194" s="76"/>
      <c r="B194" s="77"/>
      <c r="C194" s="110"/>
      <c r="D194" s="110"/>
      <c r="E194" s="109"/>
    </row>
    <row r="195" spans="1:5" hidden="1">
      <c r="A195" s="76"/>
      <c r="B195" s="77"/>
      <c r="C195" s="111"/>
      <c r="D195" s="111"/>
      <c r="E195" s="109"/>
    </row>
    <row r="196" spans="1:5" hidden="1">
      <c r="A196" s="76"/>
      <c r="B196" s="77"/>
      <c r="C196" s="111"/>
      <c r="D196" s="111"/>
      <c r="E196" s="109"/>
    </row>
    <row r="197" spans="1:5" hidden="1">
      <c r="A197" s="76"/>
      <c r="B197" s="77"/>
      <c r="C197" s="111"/>
      <c r="D197" s="111"/>
      <c r="E197" s="109"/>
    </row>
    <row r="198" spans="1:5" hidden="1">
      <c r="A198" s="76"/>
      <c r="B198" s="77"/>
      <c r="C198" s="111"/>
      <c r="D198" s="111"/>
      <c r="E198" s="109"/>
    </row>
    <row r="199" spans="1:5" hidden="1">
      <c r="A199" s="76"/>
      <c r="B199" s="77"/>
      <c r="C199" s="111"/>
      <c r="D199" s="111"/>
      <c r="E199" s="109"/>
    </row>
    <row r="200" spans="1:5" hidden="1">
      <c r="A200" s="76"/>
      <c r="B200" s="77"/>
      <c r="C200" s="111"/>
      <c r="D200" s="111"/>
      <c r="E200" s="109"/>
    </row>
    <row r="201" spans="1:5" hidden="1">
      <c r="A201" s="76"/>
      <c r="B201" s="77"/>
      <c r="C201" s="111"/>
      <c r="D201" s="111"/>
      <c r="E201" s="109"/>
    </row>
    <row r="202" spans="1:5" hidden="1">
      <c r="A202" s="76"/>
      <c r="B202" s="77"/>
      <c r="C202" s="111"/>
      <c r="D202" s="111"/>
      <c r="E202" s="109"/>
    </row>
    <row r="203" spans="1:5" hidden="1">
      <c r="A203" s="76"/>
      <c r="B203" s="77"/>
      <c r="C203" s="111"/>
      <c r="D203" s="111"/>
      <c r="E203" s="109"/>
    </row>
    <row r="204" spans="1:5" hidden="1">
      <c r="A204" s="76"/>
      <c r="B204" s="77"/>
      <c r="C204" s="111"/>
      <c r="D204" s="111"/>
      <c r="E204" s="109"/>
    </row>
    <row r="205" spans="1:5" hidden="1">
      <c r="A205" s="76"/>
      <c r="B205" s="77"/>
      <c r="C205" s="111"/>
      <c r="D205" s="111"/>
      <c r="E205" s="109"/>
    </row>
    <row r="206" spans="1:5" hidden="1">
      <c r="A206" s="76"/>
      <c r="B206" s="77"/>
      <c r="C206" s="111"/>
      <c r="D206" s="111"/>
      <c r="E206" s="109"/>
    </row>
    <row r="207" spans="1:5" hidden="1">
      <c r="A207" s="76"/>
      <c r="B207" s="77"/>
      <c r="C207" s="111"/>
      <c r="D207" s="111"/>
      <c r="E207" s="109"/>
    </row>
    <row r="208" spans="1:5" s="75" customFormat="1" ht="20.25" customHeight="1">
      <c r="A208" s="72"/>
      <c r="B208" s="73"/>
      <c r="C208" s="74"/>
      <c r="D208" s="74"/>
      <c r="E208" s="109"/>
    </row>
    <row r="209" spans="1:5" ht="18" customHeight="1">
      <c r="A209" s="76"/>
      <c r="B209" s="77"/>
      <c r="C209" s="78"/>
      <c r="D209" s="78"/>
      <c r="E209" s="109"/>
    </row>
    <row r="210" spans="1:5" s="75" customFormat="1" ht="17.25" hidden="1" customHeight="1">
      <c r="A210" s="72"/>
      <c r="B210" s="73"/>
      <c r="C210" s="74"/>
      <c r="D210" s="74"/>
      <c r="E210" s="109"/>
    </row>
    <row r="211" spans="1:5" hidden="1">
      <c r="A211" s="76"/>
      <c r="B211" s="77"/>
      <c r="C211" s="78"/>
      <c r="D211" s="78"/>
      <c r="E211" s="109"/>
    </row>
    <row r="212" spans="1:5" hidden="1">
      <c r="A212" s="76"/>
      <c r="B212" s="77"/>
      <c r="C212" s="78"/>
      <c r="D212" s="78"/>
      <c r="E212" s="109"/>
    </row>
    <row r="213" spans="1:5" hidden="1">
      <c r="A213" s="76"/>
      <c r="B213" s="77"/>
      <c r="C213" s="78"/>
      <c r="D213" s="78"/>
      <c r="E213" s="109"/>
    </row>
    <row r="214" spans="1:5" hidden="1">
      <c r="A214" s="76"/>
      <c r="B214" s="77"/>
      <c r="C214" s="78"/>
      <c r="D214" s="78"/>
      <c r="E214" s="109"/>
    </row>
    <row r="215" spans="1:5" hidden="1">
      <c r="A215" s="76"/>
      <c r="B215" s="77"/>
      <c r="C215" s="78"/>
      <c r="D215" s="78"/>
      <c r="E215" s="109"/>
    </row>
    <row r="216" spans="1:5" hidden="1">
      <c r="A216" s="76"/>
      <c r="B216" s="77"/>
      <c r="C216" s="78"/>
      <c r="D216" s="78"/>
      <c r="E216" s="109"/>
    </row>
    <row r="217" spans="1:5" hidden="1">
      <c r="A217" s="76"/>
      <c r="B217" s="77"/>
      <c r="C217" s="78"/>
      <c r="D217" s="78"/>
      <c r="E217" s="109"/>
    </row>
    <row r="218" spans="1:5" hidden="1">
      <c r="A218" s="76"/>
      <c r="B218" s="77"/>
      <c r="C218" s="78"/>
      <c r="D218" s="78"/>
      <c r="E218" s="109"/>
    </row>
    <row r="219" spans="1:5" hidden="1">
      <c r="A219" s="76"/>
      <c r="B219" s="77"/>
      <c r="C219" s="78"/>
      <c r="D219" s="78"/>
      <c r="E219" s="109"/>
    </row>
    <row r="220" spans="1:5" hidden="1">
      <c r="A220" s="76"/>
      <c r="B220" s="77"/>
      <c r="C220" s="78"/>
      <c r="D220" s="78"/>
      <c r="E220" s="109"/>
    </row>
    <row r="221" spans="1:5" ht="26.25" hidden="1" customHeight="1">
      <c r="A221" s="76"/>
      <c r="B221" s="77"/>
      <c r="C221" s="78"/>
      <c r="D221" s="78"/>
      <c r="E221" s="109"/>
    </row>
    <row r="222" spans="1:5" s="75" customFormat="1" ht="19.5" customHeight="1">
      <c r="A222" s="72"/>
      <c r="B222" s="73"/>
      <c r="C222" s="74"/>
      <c r="D222" s="74"/>
      <c r="E222" s="109"/>
    </row>
    <row r="223" spans="1:5" hidden="1">
      <c r="A223" s="76"/>
      <c r="B223" s="77"/>
      <c r="C223" s="78"/>
      <c r="D223" s="78"/>
      <c r="E223" s="109"/>
    </row>
    <row r="224" spans="1:5" hidden="1">
      <c r="A224" s="76"/>
      <c r="B224" s="77"/>
      <c r="C224" s="78"/>
      <c r="D224" s="78"/>
      <c r="E224" s="109"/>
    </row>
    <row r="225" spans="1:5" hidden="1">
      <c r="A225" s="76"/>
      <c r="B225" s="77"/>
      <c r="C225" s="78"/>
      <c r="D225" s="78"/>
      <c r="E225" s="109"/>
    </row>
    <row r="226" spans="1:5" hidden="1">
      <c r="A226" s="76"/>
      <c r="B226" s="77"/>
      <c r="C226" s="78"/>
      <c r="D226" s="78"/>
      <c r="E226" s="109"/>
    </row>
    <row r="227" spans="1:5" hidden="1">
      <c r="A227" s="76"/>
      <c r="B227" s="77"/>
      <c r="C227" s="78"/>
      <c r="D227" s="78"/>
      <c r="E227" s="109"/>
    </row>
    <row r="228" spans="1:5" hidden="1">
      <c r="A228" s="76"/>
      <c r="B228" s="77"/>
      <c r="C228" s="78"/>
      <c r="D228" s="78"/>
      <c r="E228" s="109"/>
    </row>
    <row r="229" spans="1:5" hidden="1">
      <c r="A229" s="76"/>
      <c r="B229" s="77"/>
      <c r="C229" s="78"/>
      <c r="D229" s="78"/>
      <c r="E229" s="109"/>
    </row>
    <row r="230" spans="1:5" hidden="1">
      <c r="A230" s="76"/>
      <c r="B230" s="77"/>
      <c r="C230" s="78"/>
      <c r="D230" s="78"/>
      <c r="E230" s="109"/>
    </row>
    <row r="231" spans="1:5" hidden="1">
      <c r="A231" s="76"/>
      <c r="B231" s="77"/>
      <c r="C231" s="78"/>
      <c r="D231" s="78"/>
      <c r="E231" s="109"/>
    </row>
    <row r="232" spans="1:5" hidden="1">
      <c r="A232" s="76"/>
      <c r="B232" s="77"/>
      <c r="C232" s="78"/>
      <c r="D232" s="78"/>
      <c r="E232" s="109"/>
    </row>
    <row r="233" spans="1:5" hidden="1">
      <c r="A233" s="76"/>
      <c r="B233" s="77"/>
      <c r="C233" s="78"/>
      <c r="D233" s="78"/>
      <c r="E233" s="109"/>
    </row>
    <row r="234" spans="1:5" hidden="1">
      <c r="A234" s="76"/>
      <c r="B234" s="77"/>
      <c r="C234" s="78"/>
      <c r="D234" s="78"/>
      <c r="E234" s="109"/>
    </row>
    <row r="235" spans="1:5" hidden="1">
      <c r="A235" s="76"/>
      <c r="B235" s="77"/>
      <c r="C235" s="78"/>
      <c r="D235" s="78"/>
      <c r="E235" s="109"/>
    </row>
    <row r="236" spans="1:5" hidden="1">
      <c r="A236" s="76"/>
      <c r="B236" s="77"/>
      <c r="C236" s="110"/>
      <c r="D236" s="78"/>
      <c r="E236" s="109"/>
    </row>
    <row r="237" spans="1:5" hidden="1">
      <c r="A237" s="76"/>
      <c r="B237" s="77"/>
      <c r="C237" s="78"/>
      <c r="D237" s="78"/>
      <c r="E237" s="109"/>
    </row>
    <row r="238" spans="1:5" hidden="1">
      <c r="A238" s="76"/>
      <c r="B238" s="77"/>
      <c r="C238" s="78"/>
      <c r="D238" s="78"/>
      <c r="E238" s="109"/>
    </row>
    <row r="239" spans="1:5" hidden="1">
      <c r="A239" s="76"/>
      <c r="B239" s="77"/>
      <c r="C239" s="78"/>
      <c r="D239" s="78"/>
      <c r="E239" s="109"/>
    </row>
    <row r="240" spans="1:5" ht="16.5" customHeight="1">
      <c r="A240" s="76"/>
      <c r="B240" s="77"/>
      <c r="C240" s="110"/>
      <c r="D240" s="78"/>
      <c r="E240" s="109"/>
    </row>
    <row r="241" spans="1:5" hidden="1">
      <c r="A241" s="76"/>
      <c r="B241" s="77"/>
      <c r="C241" s="78"/>
      <c r="D241" s="78"/>
      <c r="E241" s="109"/>
    </row>
    <row r="242" spans="1:5" hidden="1">
      <c r="A242" s="76"/>
      <c r="B242" s="77"/>
      <c r="C242" s="78"/>
      <c r="D242" s="78"/>
      <c r="E242" s="109"/>
    </row>
    <row r="243" spans="1:5" hidden="1">
      <c r="A243" s="76"/>
      <c r="B243" s="77"/>
      <c r="C243" s="78"/>
      <c r="D243" s="78"/>
      <c r="E243" s="109"/>
    </row>
    <row r="244" spans="1:5" ht="16.5" customHeight="1">
      <c r="A244" s="76"/>
      <c r="B244" s="100"/>
      <c r="C244" s="110"/>
      <c r="D244" s="110"/>
      <c r="E244" s="109"/>
    </row>
    <row r="245" spans="1:5" s="75" customFormat="1" ht="18.75" customHeight="1">
      <c r="A245" s="72"/>
      <c r="B245" s="112"/>
      <c r="C245" s="113"/>
      <c r="D245" s="113"/>
      <c r="E245" s="109"/>
    </row>
    <row r="246" spans="1:5" s="115" customFormat="1" ht="16.5" customHeight="1">
      <c r="A246" s="79"/>
      <c r="B246" s="114"/>
      <c r="C246" s="110"/>
      <c r="D246" s="78"/>
      <c r="E246" s="109"/>
    </row>
    <row r="247" spans="1:5" ht="15.75" customHeight="1">
      <c r="A247" s="76"/>
      <c r="B247" s="100"/>
      <c r="C247" s="110"/>
      <c r="D247" s="110"/>
      <c r="E247" s="109"/>
    </row>
    <row r="248" spans="1:5" ht="16.5" customHeight="1">
      <c r="A248" s="76"/>
      <c r="B248" s="100"/>
      <c r="C248" s="101"/>
      <c r="D248" s="78"/>
      <c r="E248" s="109"/>
    </row>
    <row r="249" spans="1:5" hidden="1">
      <c r="A249" s="76"/>
      <c r="B249" s="100"/>
      <c r="C249" s="101"/>
      <c r="D249" s="78"/>
      <c r="E249" s="109"/>
    </row>
    <row r="250" spans="1:5" s="75" customFormat="1" hidden="1">
      <c r="A250" s="72"/>
      <c r="B250" s="73"/>
      <c r="C250" s="74"/>
      <c r="D250" s="74"/>
      <c r="E250" s="109"/>
    </row>
    <row r="251" spans="1:5" hidden="1">
      <c r="A251" s="84"/>
      <c r="B251" s="77"/>
      <c r="C251" s="78"/>
      <c r="D251" s="78"/>
      <c r="E251" s="109"/>
    </row>
    <row r="252" spans="1:5" s="75" customFormat="1" ht="18" customHeight="1">
      <c r="A252" s="72"/>
      <c r="B252" s="73"/>
      <c r="C252" s="74"/>
      <c r="D252" s="74"/>
      <c r="E252" s="109"/>
    </row>
    <row r="253" spans="1:5" hidden="1">
      <c r="A253" s="76"/>
      <c r="B253" s="77"/>
      <c r="C253" s="78"/>
      <c r="D253" s="78"/>
      <c r="E253" s="109"/>
    </row>
    <row r="254" spans="1:5" hidden="1">
      <c r="A254" s="76"/>
      <c r="B254" s="77"/>
      <c r="C254" s="78"/>
      <c r="D254" s="78"/>
      <c r="E254" s="109"/>
    </row>
    <row r="255" spans="1:5" hidden="1">
      <c r="A255" s="76"/>
      <c r="B255" s="77"/>
      <c r="C255" s="78"/>
      <c r="D255" s="78"/>
      <c r="E255" s="109"/>
    </row>
    <row r="256" spans="1:5" hidden="1">
      <c r="A256" s="76"/>
      <c r="B256" s="77"/>
      <c r="C256" s="78"/>
      <c r="D256" s="78"/>
      <c r="E256" s="109"/>
    </row>
    <row r="257" spans="1:5" hidden="1">
      <c r="A257" s="76"/>
      <c r="B257" s="77"/>
      <c r="C257" s="78"/>
      <c r="D257" s="78"/>
      <c r="E257" s="109"/>
    </row>
    <row r="258" spans="1:5" hidden="1">
      <c r="A258" s="76"/>
      <c r="B258" s="77"/>
      <c r="C258" s="78"/>
      <c r="D258" s="78"/>
      <c r="E258" s="109"/>
    </row>
    <row r="259" spans="1:5" hidden="1">
      <c r="A259" s="76"/>
      <c r="B259" s="77"/>
      <c r="C259" s="78"/>
      <c r="D259" s="78"/>
      <c r="E259" s="109"/>
    </row>
    <row r="260" spans="1:5" hidden="1">
      <c r="A260" s="76"/>
      <c r="B260" s="77"/>
      <c r="C260" s="78"/>
      <c r="D260" s="78"/>
      <c r="E260" s="109"/>
    </row>
    <row r="261" spans="1:5" hidden="1">
      <c r="A261" s="76"/>
      <c r="B261" s="77"/>
      <c r="C261" s="78"/>
      <c r="D261" s="78"/>
      <c r="E261" s="109"/>
    </row>
    <row r="262" spans="1:5" hidden="1">
      <c r="A262" s="76"/>
      <c r="B262" s="77"/>
      <c r="C262" s="78"/>
      <c r="D262" s="78"/>
      <c r="E262" s="109"/>
    </row>
    <row r="263" spans="1:5" hidden="1">
      <c r="A263" s="76"/>
      <c r="B263" s="77"/>
      <c r="C263" s="78"/>
      <c r="D263" s="78"/>
      <c r="E263" s="109"/>
    </row>
    <row r="264" spans="1:5" hidden="1">
      <c r="A264" s="76"/>
      <c r="B264" s="77"/>
      <c r="C264" s="78"/>
      <c r="D264" s="78"/>
      <c r="E264" s="109"/>
    </row>
    <row r="265" spans="1:5" hidden="1">
      <c r="A265" s="76"/>
      <c r="B265" s="77"/>
      <c r="C265" s="78"/>
      <c r="D265" s="78"/>
      <c r="E265" s="109"/>
    </row>
    <row r="266" spans="1:5" hidden="1">
      <c r="A266" s="76"/>
      <c r="B266" s="77"/>
      <c r="C266" s="78"/>
      <c r="D266" s="78"/>
      <c r="E266" s="109"/>
    </row>
    <row r="267" spans="1:5" hidden="1">
      <c r="A267" s="76"/>
      <c r="B267" s="77"/>
      <c r="C267" s="78"/>
      <c r="D267" s="78"/>
      <c r="E267" s="109"/>
    </row>
    <row r="268" spans="1:5" hidden="1">
      <c r="A268" s="76"/>
      <c r="B268" s="77"/>
      <c r="C268" s="78"/>
      <c r="D268" s="78"/>
      <c r="E268" s="109"/>
    </row>
    <row r="269" spans="1:5" hidden="1">
      <c r="A269" s="76"/>
      <c r="B269" s="77"/>
      <c r="C269" s="78"/>
      <c r="D269" s="78"/>
      <c r="E269" s="109"/>
    </row>
    <row r="270" spans="1:5" hidden="1">
      <c r="A270" s="76"/>
      <c r="B270" s="77"/>
      <c r="C270" s="78"/>
      <c r="D270" s="78"/>
      <c r="E270" s="109"/>
    </row>
    <row r="271" spans="1:5" ht="17.25" customHeight="1">
      <c r="A271" s="76"/>
      <c r="B271" s="77"/>
      <c r="C271" s="110"/>
      <c r="D271" s="110"/>
      <c r="E271" s="109"/>
    </row>
    <row r="272" spans="1:5" hidden="1">
      <c r="A272" s="76"/>
      <c r="B272" s="77"/>
      <c r="C272" s="110"/>
      <c r="D272" s="78"/>
      <c r="E272" s="109"/>
    </row>
    <row r="273" spans="1:5" hidden="1">
      <c r="A273" s="76"/>
      <c r="B273" s="77"/>
      <c r="C273" s="110"/>
      <c r="D273" s="78"/>
      <c r="E273" s="109"/>
    </row>
    <row r="274" spans="1:5" hidden="1">
      <c r="A274" s="76"/>
      <c r="B274" s="77"/>
      <c r="C274" s="110"/>
      <c r="D274" s="78"/>
      <c r="E274" s="109"/>
    </row>
    <row r="275" spans="1:5" hidden="1">
      <c r="A275" s="76"/>
      <c r="B275" s="77"/>
      <c r="C275" s="78"/>
      <c r="D275" s="78"/>
      <c r="E275" s="109"/>
    </row>
    <row r="276" spans="1:5" hidden="1">
      <c r="A276" s="76"/>
      <c r="B276" s="77"/>
      <c r="C276" s="78"/>
      <c r="D276" s="78"/>
      <c r="E276" s="109"/>
    </row>
    <row r="277" spans="1:5" hidden="1">
      <c r="A277" s="76"/>
      <c r="B277" s="77"/>
      <c r="C277" s="78"/>
      <c r="D277" s="78"/>
      <c r="E277" s="109"/>
    </row>
    <row r="278" spans="1:5" hidden="1">
      <c r="A278" s="76"/>
      <c r="B278" s="77"/>
      <c r="C278" s="78"/>
      <c r="D278" s="78"/>
      <c r="E278" s="109"/>
    </row>
    <row r="279" spans="1:5" hidden="1">
      <c r="A279" s="76"/>
      <c r="B279" s="77"/>
      <c r="C279" s="78"/>
      <c r="D279" s="78"/>
      <c r="E279" s="109"/>
    </row>
    <row r="280" spans="1:5" hidden="1">
      <c r="A280" s="76"/>
      <c r="B280" s="77"/>
      <c r="C280" s="78"/>
      <c r="D280" s="78"/>
      <c r="E280" s="109"/>
    </row>
    <row r="281" spans="1:5" hidden="1">
      <c r="A281" s="76"/>
      <c r="B281" s="77"/>
      <c r="C281" s="78"/>
      <c r="D281" s="78"/>
      <c r="E281" s="109"/>
    </row>
    <row r="282" spans="1:5" hidden="1">
      <c r="A282" s="76"/>
      <c r="B282" s="77"/>
      <c r="C282" s="78"/>
      <c r="D282" s="78"/>
      <c r="E282" s="109"/>
    </row>
    <row r="283" spans="1:5" hidden="1">
      <c r="A283" s="76"/>
      <c r="B283" s="77"/>
      <c r="C283" s="78"/>
      <c r="D283" s="78"/>
      <c r="E283" s="109"/>
    </row>
    <row r="284" spans="1:5" hidden="1">
      <c r="A284" s="76"/>
      <c r="B284" s="77"/>
      <c r="C284" s="78"/>
      <c r="D284" s="78"/>
      <c r="E284" s="109"/>
    </row>
    <row r="285" spans="1:5" hidden="1">
      <c r="A285" s="76"/>
      <c r="B285" s="77"/>
      <c r="C285" s="78"/>
      <c r="D285" s="78"/>
      <c r="E285" s="109"/>
    </row>
    <row r="286" spans="1:5" hidden="1">
      <c r="A286" s="76"/>
      <c r="B286" s="77"/>
      <c r="C286" s="78"/>
      <c r="D286" s="78"/>
      <c r="E286" s="109"/>
    </row>
    <row r="287" spans="1:5" hidden="1">
      <c r="A287" s="76"/>
      <c r="B287" s="77"/>
      <c r="C287" s="78"/>
      <c r="D287" s="78"/>
      <c r="E287" s="109"/>
    </row>
    <row r="288" spans="1:5" hidden="1">
      <c r="A288" s="76"/>
      <c r="B288" s="77"/>
      <c r="C288" s="78"/>
      <c r="D288" s="78"/>
      <c r="E288" s="109"/>
    </row>
    <row r="289" spans="1:5" ht="16.5" customHeight="1">
      <c r="A289" s="76"/>
      <c r="B289" s="77"/>
      <c r="C289" s="110"/>
      <c r="D289" s="110"/>
      <c r="E289" s="109"/>
    </row>
    <row r="290" spans="1:5" ht="17.25" customHeight="1">
      <c r="A290" s="76"/>
      <c r="B290" s="77"/>
      <c r="C290" s="78"/>
      <c r="D290" s="78"/>
      <c r="E290" s="109"/>
    </row>
    <row r="291" spans="1:5" hidden="1">
      <c r="A291" s="76"/>
      <c r="B291" s="77"/>
      <c r="C291" s="78"/>
      <c r="D291" s="78"/>
      <c r="E291" s="109"/>
    </row>
    <row r="292" spans="1:5" hidden="1">
      <c r="A292" s="76"/>
      <c r="B292" s="77"/>
      <c r="C292" s="78"/>
      <c r="D292" s="78"/>
      <c r="E292" s="109"/>
    </row>
    <row r="293" spans="1:5" hidden="1">
      <c r="A293" s="76"/>
      <c r="B293" s="77"/>
      <c r="C293" s="78"/>
      <c r="D293" s="78"/>
      <c r="E293" s="109"/>
    </row>
    <row r="294" spans="1:5" hidden="1">
      <c r="A294" s="76"/>
      <c r="B294" s="77"/>
      <c r="C294" s="78"/>
      <c r="D294" s="78"/>
      <c r="E294" s="109"/>
    </row>
    <row r="295" spans="1:5" hidden="1">
      <c r="A295" s="76"/>
      <c r="B295" s="77"/>
      <c r="C295" s="78"/>
      <c r="D295" s="78"/>
      <c r="E295" s="109"/>
    </row>
    <row r="296" spans="1:5" hidden="1">
      <c r="A296" s="76"/>
      <c r="B296" s="77"/>
      <c r="C296" s="78"/>
      <c r="D296" s="78"/>
      <c r="E296" s="109"/>
    </row>
    <row r="297" spans="1:5" hidden="1">
      <c r="A297" s="76"/>
      <c r="B297" s="77"/>
      <c r="C297" s="78"/>
      <c r="D297" s="78"/>
      <c r="E297" s="109"/>
    </row>
    <row r="298" spans="1:5" hidden="1">
      <c r="A298" s="76"/>
      <c r="B298" s="77"/>
      <c r="C298" s="78"/>
      <c r="D298" s="78"/>
      <c r="E298" s="109"/>
    </row>
    <row r="299" spans="1:5" hidden="1">
      <c r="A299" s="76"/>
      <c r="B299" s="77"/>
      <c r="C299" s="78"/>
      <c r="D299" s="78"/>
      <c r="E299" s="109"/>
    </row>
    <row r="300" spans="1:5" hidden="1">
      <c r="A300" s="76"/>
      <c r="B300" s="77"/>
      <c r="C300" s="78"/>
      <c r="D300" s="78"/>
      <c r="E300" s="109"/>
    </row>
    <row r="301" spans="1:5" hidden="1">
      <c r="A301" s="76"/>
      <c r="B301" s="77"/>
      <c r="C301" s="78"/>
      <c r="D301" s="78"/>
      <c r="E301" s="109"/>
    </row>
    <row r="302" spans="1:5" hidden="1">
      <c r="A302" s="76"/>
      <c r="B302" s="77"/>
      <c r="C302" s="78"/>
      <c r="D302" s="78"/>
      <c r="E302" s="109"/>
    </row>
    <row r="303" spans="1:5" hidden="1">
      <c r="A303" s="76"/>
      <c r="B303" s="77"/>
      <c r="C303" s="78"/>
      <c r="D303" s="78"/>
      <c r="E303" s="109"/>
    </row>
    <row r="304" spans="1:5" hidden="1">
      <c r="A304" s="76"/>
      <c r="B304" s="77"/>
      <c r="C304" s="78"/>
      <c r="D304" s="78"/>
      <c r="E304" s="109"/>
    </row>
    <row r="305" spans="1:5" hidden="1">
      <c r="A305" s="76"/>
      <c r="B305" s="77"/>
      <c r="C305" s="78"/>
      <c r="D305" s="78"/>
      <c r="E305" s="109"/>
    </row>
    <row r="306" spans="1:5" hidden="1">
      <c r="A306" s="76"/>
      <c r="B306" s="77"/>
      <c r="C306" s="78"/>
      <c r="D306" s="78"/>
      <c r="E306" s="109"/>
    </row>
    <row r="307" spans="1:5" hidden="1">
      <c r="A307" s="76"/>
      <c r="B307" s="77"/>
      <c r="C307" s="78"/>
      <c r="D307" s="78"/>
      <c r="E307" s="109"/>
    </row>
    <row r="308" spans="1:5" ht="16.5" customHeight="1">
      <c r="A308" s="76"/>
      <c r="B308" s="77"/>
      <c r="C308" s="110"/>
      <c r="D308" s="78"/>
      <c r="E308" s="109"/>
    </row>
    <row r="309" spans="1:5" hidden="1">
      <c r="A309" s="76"/>
      <c r="B309" s="77"/>
      <c r="C309" s="78"/>
      <c r="D309" s="78"/>
      <c r="E309" s="109"/>
    </row>
    <row r="310" spans="1:5" hidden="1">
      <c r="A310" s="76"/>
      <c r="B310" s="77"/>
      <c r="C310" s="78"/>
      <c r="D310" s="78"/>
      <c r="E310" s="109"/>
    </row>
    <row r="311" spans="1:5" hidden="1">
      <c r="A311" s="76"/>
      <c r="B311" s="77"/>
      <c r="C311" s="78"/>
      <c r="D311" s="78"/>
      <c r="E311" s="109"/>
    </row>
    <row r="312" spans="1:5" hidden="1">
      <c r="A312" s="76"/>
      <c r="B312" s="77"/>
      <c r="C312" s="78"/>
      <c r="D312" s="78"/>
      <c r="E312" s="109"/>
    </row>
    <row r="313" spans="1:5" hidden="1">
      <c r="A313" s="76"/>
      <c r="B313" s="77"/>
      <c r="C313" s="78"/>
      <c r="D313" s="78"/>
      <c r="E313" s="109"/>
    </row>
    <row r="314" spans="1:5">
      <c r="A314" s="76"/>
      <c r="B314" s="77"/>
      <c r="C314" s="110"/>
      <c r="D314" s="110"/>
      <c r="E314" s="109"/>
    </row>
    <row r="315" spans="1:5" hidden="1">
      <c r="A315" s="76"/>
      <c r="B315" s="77"/>
      <c r="C315" s="78"/>
      <c r="D315" s="78"/>
      <c r="E315" s="109"/>
    </row>
    <row r="316" spans="1:5" hidden="1">
      <c r="A316" s="76"/>
      <c r="B316" s="77"/>
      <c r="C316" s="78"/>
      <c r="D316" s="78"/>
      <c r="E316" s="109"/>
    </row>
    <row r="317" spans="1:5" hidden="1">
      <c r="A317" s="76"/>
      <c r="B317" s="77"/>
      <c r="C317" s="78"/>
      <c r="D317" s="78"/>
      <c r="E317" s="109"/>
    </row>
    <row r="318" spans="1:5" hidden="1">
      <c r="A318" s="76"/>
      <c r="B318" s="77"/>
      <c r="C318" s="78"/>
      <c r="D318" s="78"/>
      <c r="E318" s="109"/>
    </row>
    <row r="319" spans="1:5" hidden="1">
      <c r="A319" s="76"/>
      <c r="B319" s="77"/>
      <c r="C319" s="78"/>
      <c r="D319" s="78"/>
      <c r="E319" s="109"/>
    </row>
    <row r="320" spans="1:5" hidden="1">
      <c r="A320" s="76"/>
      <c r="B320" s="77"/>
      <c r="C320" s="78"/>
      <c r="D320" s="78"/>
      <c r="E320" s="109"/>
    </row>
    <row r="321" spans="1:5" hidden="1">
      <c r="A321" s="76"/>
      <c r="B321" s="77"/>
      <c r="C321" s="78"/>
      <c r="D321" s="78"/>
      <c r="E321" s="109"/>
    </row>
    <row r="322" spans="1:5" hidden="1">
      <c r="A322" s="76"/>
      <c r="B322" s="77"/>
      <c r="C322" s="78"/>
      <c r="D322" s="78"/>
      <c r="E322" s="109"/>
    </row>
    <row r="323" spans="1:5" hidden="1">
      <c r="A323" s="76"/>
      <c r="B323" s="77"/>
      <c r="C323" s="78"/>
      <c r="D323" s="78"/>
      <c r="E323" s="109"/>
    </row>
    <row r="324" spans="1:5" hidden="1">
      <c r="A324" s="76"/>
      <c r="B324" s="77"/>
      <c r="C324" s="78"/>
      <c r="D324" s="78"/>
      <c r="E324" s="109"/>
    </row>
    <row r="325" spans="1:5" hidden="1">
      <c r="A325" s="76"/>
      <c r="B325" s="77"/>
      <c r="C325" s="78"/>
      <c r="D325" s="78"/>
      <c r="E325" s="109"/>
    </row>
    <row r="326" spans="1:5" hidden="1">
      <c r="A326" s="76"/>
      <c r="B326" s="77"/>
      <c r="C326" s="78"/>
      <c r="D326" s="78"/>
      <c r="E326" s="109"/>
    </row>
    <row r="327" spans="1:5" hidden="1">
      <c r="A327" s="76"/>
      <c r="B327" s="77"/>
      <c r="C327" s="78"/>
      <c r="D327" s="78"/>
      <c r="E327" s="109"/>
    </row>
    <row r="328" spans="1:5" hidden="1">
      <c r="A328" s="76"/>
      <c r="B328" s="77"/>
      <c r="C328" s="78"/>
      <c r="D328" s="78"/>
      <c r="E328" s="109"/>
    </row>
    <row r="329" spans="1:5" s="75" customFormat="1" ht="17.25" customHeight="1">
      <c r="A329" s="72"/>
      <c r="B329" s="73"/>
      <c r="C329" s="74"/>
      <c r="D329" s="74"/>
      <c r="E329" s="109"/>
    </row>
    <row r="330" spans="1:5" hidden="1">
      <c r="A330" s="76"/>
      <c r="B330" s="77"/>
      <c r="C330" s="78"/>
      <c r="D330" s="78"/>
      <c r="E330" s="109"/>
    </row>
    <row r="331" spans="1:5" hidden="1">
      <c r="A331" s="76"/>
      <c r="B331" s="77"/>
      <c r="C331" s="78"/>
      <c r="D331" s="78"/>
      <c r="E331" s="109"/>
    </row>
    <row r="332" spans="1:5" hidden="1">
      <c r="A332" s="76"/>
      <c r="B332" s="77"/>
      <c r="C332" s="78"/>
      <c r="D332" s="78"/>
      <c r="E332" s="109"/>
    </row>
    <row r="333" spans="1:5" hidden="1">
      <c r="A333" s="76"/>
      <c r="B333" s="77"/>
      <c r="C333" s="78"/>
      <c r="D333" s="78"/>
      <c r="E333" s="109"/>
    </row>
    <row r="334" spans="1:5" hidden="1">
      <c r="A334" s="76"/>
      <c r="B334" s="77"/>
      <c r="C334" s="78"/>
      <c r="D334" s="78"/>
      <c r="E334" s="109"/>
    </row>
    <row r="335" spans="1:5" hidden="1">
      <c r="A335" s="76"/>
      <c r="B335" s="77"/>
      <c r="C335" s="78"/>
      <c r="D335" s="78"/>
      <c r="E335" s="109"/>
    </row>
    <row r="336" spans="1:5" hidden="1">
      <c r="A336" s="76"/>
      <c r="B336" s="77"/>
      <c r="C336" s="78"/>
      <c r="D336" s="78"/>
      <c r="E336" s="109"/>
    </row>
    <row r="337" spans="1:5" hidden="1">
      <c r="A337" s="76"/>
      <c r="B337" s="77"/>
      <c r="C337" s="78"/>
      <c r="D337" s="78"/>
      <c r="E337" s="109"/>
    </row>
    <row r="338" spans="1:5" hidden="1">
      <c r="A338" s="76"/>
      <c r="B338" s="77"/>
      <c r="C338" s="78"/>
      <c r="D338" s="78"/>
      <c r="E338" s="109"/>
    </row>
    <row r="339" spans="1:5" hidden="1">
      <c r="A339" s="76"/>
      <c r="B339" s="77"/>
      <c r="C339" s="78"/>
      <c r="D339" s="78"/>
      <c r="E339" s="109"/>
    </row>
    <row r="340" spans="1:5" hidden="1">
      <c r="A340" s="76"/>
      <c r="B340" s="77"/>
      <c r="C340" s="78"/>
      <c r="D340" s="78"/>
      <c r="E340" s="109"/>
    </row>
    <row r="341" spans="1:5" hidden="1">
      <c r="A341" s="76"/>
      <c r="B341" s="77"/>
      <c r="C341" s="78"/>
      <c r="D341" s="78"/>
      <c r="E341" s="109"/>
    </row>
    <row r="342" spans="1:5" hidden="1">
      <c r="A342" s="76"/>
      <c r="B342" s="77"/>
      <c r="C342" s="78"/>
      <c r="D342" s="78"/>
      <c r="E342" s="109"/>
    </row>
    <row r="343" spans="1:5" hidden="1">
      <c r="A343" s="76"/>
      <c r="B343" s="77"/>
      <c r="C343" s="78"/>
      <c r="D343" s="78"/>
      <c r="E343" s="109"/>
    </row>
    <row r="344" spans="1:5" hidden="1">
      <c r="A344" s="76"/>
      <c r="B344" s="77"/>
      <c r="C344" s="78"/>
      <c r="D344" s="78"/>
      <c r="E344" s="109"/>
    </row>
    <row r="345" spans="1:5" hidden="1">
      <c r="A345" s="76"/>
      <c r="B345" s="77"/>
      <c r="C345" s="78"/>
      <c r="D345" s="78"/>
      <c r="E345" s="109"/>
    </row>
    <row r="346" spans="1:5" ht="17.25" customHeight="1">
      <c r="A346" s="76"/>
      <c r="B346" s="77"/>
      <c r="C346" s="78"/>
      <c r="D346" s="78"/>
      <c r="E346" s="109"/>
    </row>
    <row r="347" spans="1:5" hidden="1">
      <c r="A347" s="76"/>
      <c r="B347" s="77"/>
      <c r="C347" s="78"/>
      <c r="D347" s="78"/>
      <c r="E347" s="109"/>
    </row>
    <row r="348" spans="1:5" hidden="1">
      <c r="A348" s="76"/>
      <c r="B348" s="77"/>
      <c r="C348" s="78"/>
      <c r="D348" s="78"/>
      <c r="E348" s="109"/>
    </row>
    <row r="349" spans="1:5" hidden="1">
      <c r="A349" s="76"/>
      <c r="B349" s="77"/>
      <c r="C349" s="78"/>
      <c r="D349" s="78"/>
      <c r="E349" s="109"/>
    </row>
    <row r="350" spans="1:5" hidden="1">
      <c r="A350" s="76"/>
      <c r="B350" s="77"/>
      <c r="C350" s="78"/>
      <c r="D350" s="78"/>
      <c r="E350" s="109"/>
    </row>
    <row r="351" spans="1:5" hidden="1">
      <c r="A351" s="76"/>
      <c r="B351" s="77"/>
      <c r="C351" s="78"/>
      <c r="D351" s="78"/>
      <c r="E351" s="109"/>
    </row>
    <row r="352" spans="1:5" hidden="1">
      <c r="A352" s="76"/>
      <c r="B352" s="77"/>
      <c r="C352" s="78"/>
      <c r="D352" s="78"/>
      <c r="E352" s="109"/>
    </row>
    <row r="353" spans="1:5" hidden="1">
      <c r="A353" s="76"/>
      <c r="B353" s="77"/>
      <c r="C353" s="78"/>
      <c r="D353" s="78"/>
      <c r="E353" s="109"/>
    </row>
    <row r="354" spans="1:5" hidden="1">
      <c r="A354" s="76"/>
      <c r="B354" s="77"/>
      <c r="C354" s="78"/>
      <c r="D354" s="78"/>
      <c r="E354" s="109"/>
    </row>
    <row r="355" spans="1:5" hidden="1">
      <c r="A355" s="76"/>
      <c r="B355" s="77"/>
      <c r="C355" s="78"/>
      <c r="D355" s="78"/>
      <c r="E355" s="109"/>
    </row>
    <row r="356" spans="1:5" hidden="1">
      <c r="A356" s="76"/>
      <c r="B356" s="77"/>
      <c r="C356" s="78"/>
      <c r="D356" s="78"/>
      <c r="E356" s="109"/>
    </row>
    <row r="357" spans="1:5" hidden="1">
      <c r="A357" s="76"/>
      <c r="B357" s="77"/>
      <c r="C357" s="78"/>
      <c r="D357" s="78"/>
      <c r="E357" s="109"/>
    </row>
    <row r="358" spans="1:5" hidden="1">
      <c r="A358" s="76"/>
      <c r="B358" s="77"/>
      <c r="C358" s="78"/>
      <c r="D358" s="78"/>
      <c r="E358" s="109"/>
    </row>
    <row r="359" spans="1:5" hidden="1">
      <c r="A359" s="76"/>
      <c r="B359" s="77"/>
      <c r="C359" s="78"/>
      <c r="D359" s="78"/>
      <c r="E359" s="109"/>
    </row>
    <row r="360" spans="1:5" hidden="1">
      <c r="A360" s="76"/>
      <c r="B360" s="77"/>
      <c r="C360" s="78"/>
      <c r="D360" s="78"/>
      <c r="E360" s="109"/>
    </row>
    <row r="361" spans="1:5" hidden="1">
      <c r="A361" s="76"/>
      <c r="B361" s="77"/>
      <c r="C361" s="78"/>
      <c r="D361" s="78"/>
      <c r="E361" s="109"/>
    </row>
    <row r="362" spans="1:5" hidden="1">
      <c r="A362" s="76"/>
      <c r="B362" s="77"/>
      <c r="C362" s="78"/>
      <c r="D362" s="78"/>
      <c r="E362" s="109"/>
    </row>
    <row r="363" spans="1:5" hidden="1">
      <c r="A363" s="76"/>
      <c r="B363" s="77"/>
      <c r="C363" s="78"/>
      <c r="D363" s="78"/>
      <c r="E363" s="109"/>
    </row>
    <row r="364" spans="1:5" hidden="1">
      <c r="A364" s="76"/>
      <c r="B364" s="77"/>
      <c r="C364" s="78"/>
      <c r="D364" s="78"/>
      <c r="E364" s="109"/>
    </row>
    <row r="365" spans="1:5" s="75" customFormat="1" ht="18" customHeight="1">
      <c r="A365" s="72"/>
      <c r="B365" s="73"/>
      <c r="C365" s="74"/>
      <c r="D365" s="74"/>
      <c r="E365" s="109"/>
    </row>
    <row r="366" spans="1:5" hidden="1">
      <c r="A366" s="76"/>
      <c r="B366" s="77"/>
      <c r="C366" s="78"/>
      <c r="D366" s="78"/>
      <c r="E366" s="109"/>
    </row>
    <row r="367" spans="1:5" hidden="1">
      <c r="A367" s="76"/>
      <c r="B367" s="77"/>
      <c r="C367" s="78"/>
      <c r="D367" s="78"/>
      <c r="E367" s="109"/>
    </row>
    <row r="368" spans="1:5" hidden="1">
      <c r="A368" s="76"/>
      <c r="B368" s="77"/>
      <c r="C368" s="78"/>
      <c r="D368" s="78"/>
      <c r="E368" s="109"/>
    </row>
    <row r="369" spans="1:5" hidden="1">
      <c r="A369" s="76"/>
      <c r="B369" s="77"/>
      <c r="C369" s="78"/>
      <c r="D369" s="78"/>
      <c r="E369" s="109"/>
    </row>
    <row r="370" spans="1:5" hidden="1">
      <c r="A370" s="76"/>
      <c r="B370" s="77"/>
      <c r="C370" s="78"/>
      <c r="D370" s="78"/>
      <c r="E370" s="109"/>
    </row>
    <row r="371" spans="1:5" hidden="1">
      <c r="A371" s="76"/>
      <c r="B371" s="77"/>
      <c r="C371" s="78"/>
      <c r="D371" s="78"/>
      <c r="E371" s="109"/>
    </row>
    <row r="372" spans="1:5" ht="18" customHeight="1">
      <c r="A372" s="76"/>
      <c r="B372" s="77"/>
      <c r="C372" s="110"/>
      <c r="D372" s="110"/>
      <c r="E372" s="109"/>
    </row>
    <row r="373" spans="1:5" hidden="1">
      <c r="A373" s="76"/>
      <c r="B373" s="77"/>
      <c r="C373" s="78"/>
      <c r="D373" s="78"/>
      <c r="E373" s="109"/>
    </row>
    <row r="374" spans="1:5" hidden="1">
      <c r="A374" s="76"/>
      <c r="B374" s="77"/>
      <c r="C374" s="78"/>
      <c r="D374" s="78"/>
      <c r="E374" s="109"/>
    </row>
    <row r="375" spans="1:5" hidden="1">
      <c r="A375" s="76"/>
      <c r="B375" s="77"/>
      <c r="C375" s="78"/>
      <c r="D375" s="78"/>
      <c r="E375" s="109"/>
    </row>
    <row r="376" spans="1:5" ht="17.25" customHeight="1">
      <c r="A376" s="76"/>
      <c r="B376" s="77"/>
      <c r="C376" s="110"/>
      <c r="D376" s="78"/>
      <c r="E376" s="109"/>
    </row>
    <row r="377" spans="1:5" hidden="1">
      <c r="A377" s="76"/>
      <c r="B377" s="77"/>
      <c r="C377" s="78"/>
      <c r="D377" s="78"/>
      <c r="E377" s="109"/>
    </row>
    <row r="378" spans="1:5" hidden="1">
      <c r="A378" s="76"/>
      <c r="B378" s="77"/>
      <c r="C378" s="78"/>
      <c r="D378" s="78"/>
      <c r="E378" s="109"/>
    </row>
    <row r="379" spans="1:5" hidden="1">
      <c r="A379" s="76"/>
      <c r="B379" s="77"/>
      <c r="C379" s="78"/>
      <c r="D379" s="78"/>
      <c r="E379" s="109"/>
    </row>
    <row r="380" spans="1:5" ht="16.5" customHeight="1">
      <c r="A380" s="76"/>
      <c r="B380" s="77"/>
      <c r="C380" s="110"/>
      <c r="D380" s="110"/>
      <c r="E380" s="109"/>
    </row>
    <row r="381" spans="1:5" hidden="1">
      <c r="A381" s="76"/>
      <c r="B381" s="77"/>
      <c r="C381" s="78"/>
      <c r="D381" s="78"/>
      <c r="E381" s="109"/>
    </row>
    <row r="382" spans="1:5" hidden="1">
      <c r="A382" s="76"/>
      <c r="B382" s="77"/>
      <c r="C382" s="78"/>
      <c r="D382" s="78"/>
      <c r="E382" s="109"/>
    </row>
    <row r="383" spans="1:5" hidden="1">
      <c r="A383" s="76"/>
      <c r="B383" s="77"/>
      <c r="C383" s="78"/>
      <c r="D383" s="78"/>
      <c r="E383" s="109"/>
    </row>
    <row r="384" spans="1:5" hidden="1">
      <c r="A384" s="76"/>
      <c r="B384" s="77"/>
      <c r="C384" s="78"/>
      <c r="D384" s="78"/>
      <c r="E384" s="109"/>
    </row>
    <row r="385" spans="1:5" hidden="1">
      <c r="A385" s="76"/>
      <c r="B385" s="77"/>
      <c r="C385" s="78"/>
      <c r="D385" s="78"/>
      <c r="E385" s="109"/>
    </row>
    <row r="386" spans="1:5" hidden="1">
      <c r="A386" s="84"/>
      <c r="B386" s="77"/>
      <c r="C386" s="78"/>
      <c r="D386" s="78"/>
      <c r="E386" s="109"/>
    </row>
    <row r="387" spans="1:5" s="75" customFormat="1" ht="21" customHeight="1">
      <c r="A387" s="72"/>
      <c r="B387" s="73"/>
      <c r="C387" s="74"/>
      <c r="D387" s="74"/>
      <c r="E387" s="109"/>
    </row>
    <row r="388" spans="1:5" hidden="1">
      <c r="A388" s="76"/>
      <c r="B388" s="77"/>
      <c r="C388" s="78"/>
      <c r="D388" s="78"/>
      <c r="E388" s="109"/>
    </row>
    <row r="389" spans="1:5" hidden="1">
      <c r="A389" s="76"/>
      <c r="B389" s="77"/>
      <c r="C389" s="78"/>
      <c r="D389" s="78"/>
      <c r="E389" s="109"/>
    </row>
    <row r="390" spans="1:5" hidden="1">
      <c r="A390" s="76"/>
      <c r="B390" s="77"/>
      <c r="C390" s="78"/>
      <c r="D390" s="78"/>
      <c r="E390" s="109"/>
    </row>
    <row r="391" spans="1:5" ht="18" customHeight="1">
      <c r="A391" s="76"/>
      <c r="B391" s="77"/>
      <c r="C391" s="110"/>
      <c r="D391" s="110"/>
      <c r="E391" s="109"/>
    </row>
    <row r="392" spans="1:5" hidden="1">
      <c r="A392" s="76"/>
      <c r="B392" s="77"/>
      <c r="C392" s="78"/>
      <c r="D392" s="78"/>
      <c r="E392" s="109"/>
    </row>
    <row r="393" spans="1:5" hidden="1">
      <c r="A393" s="76"/>
      <c r="B393" s="77"/>
      <c r="C393" s="78"/>
      <c r="D393" s="78"/>
      <c r="E393" s="109"/>
    </row>
    <row r="394" spans="1:5" s="75" customFormat="1" ht="33" customHeight="1">
      <c r="A394" s="81"/>
      <c r="B394" s="73"/>
      <c r="C394" s="116"/>
      <c r="D394" s="116"/>
      <c r="E394" s="109"/>
    </row>
    <row r="395" spans="1:5" hidden="1">
      <c r="A395" s="76"/>
      <c r="B395" s="77"/>
      <c r="C395" s="78"/>
      <c r="D395" s="78"/>
      <c r="E395" s="109"/>
    </row>
    <row r="396" spans="1:5" hidden="1">
      <c r="A396" s="76"/>
      <c r="B396" s="77"/>
      <c r="C396" s="78"/>
      <c r="D396" s="78"/>
      <c r="E396" s="109"/>
    </row>
    <row r="397" spans="1:5" hidden="1">
      <c r="A397" s="76"/>
      <c r="B397" s="77"/>
      <c r="C397" s="78"/>
      <c r="D397" s="78"/>
      <c r="E397" s="109"/>
    </row>
    <row r="398" spans="1:5" ht="29.25" customHeight="1">
      <c r="A398" s="84"/>
      <c r="B398" s="77"/>
      <c r="C398" s="110"/>
      <c r="D398" s="110"/>
      <c r="E398" s="109"/>
    </row>
    <row r="399" spans="1:5" hidden="1">
      <c r="A399" s="76"/>
      <c r="B399" s="77"/>
      <c r="C399" s="78"/>
      <c r="D399" s="78"/>
      <c r="E399" s="109"/>
    </row>
    <row r="400" spans="1:5" hidden="1">
      <c r="A400" s="76"/>
      <c r="B400" s="77"/>
      <c r="C400" s="78"/>
      <c r="D400" s="78"/>
      <c r="E400" s="109"/>
    </row>
    <row r="401" spans="1:6" ht="17.25" customHeight="1">
      <c r="A401" s="117"/>
      <c r="B401" s="77"/>
      <c r="C401" s="110"/>
      <c r="D401" s="78"/>
      <c r="E401" s="109"/>
    </row>
    <row r="402" spans="1:6" hidden="1">
      <c r="A402" s="117"/>
      <c r="B402" s="77"/>
      <c r="C402" s="110"/>
      <c r="D402" s="78"/>
      <c r="E402" s="109"/>
    </row>
    <row r="403" spans="1:6" s="75" customFormat="1" ht="18" customHeight="1">
      <c r="A403" s="72"/>
      <c r="B403" s="73"/>
      <c r="C403" s="74"/>
      <c r="D403" s="74"/>
      <c r="E403" s="109"/>
      <c r="F403" s="118"/>
    </row>
    <row r="404" spans="1:6" s="75" customFormat="1" hidden="1">
      <c r="A404" s="119"/>
      <c r="B404" s="120"/>
      <c r="C404" s="121"/>
      <c r="D404" s="121"/>
      <c r="E404" s="109"/>
    </row>
    <row r="405" spans="1:6" s="75" customFormat="1" hidden="1">
      <c r="A405" s="119"/>
      <c r="B405" s="120"/>
      <c r="C405" s="121"/>
      <c r="D405" s="121"/>
      <c r="E405" s="109"/>
    </row>
    <row r="406" spans="1:6" s="75" customFormat="1" ht="17.25" customHeight="1">
      <c r="A406" s="72"/>
      <c r="B406" s="73"/>
      <c r="C406" s="74"/>
      <c r="D406" s="74"/>
      <c r="E406" s="109"/>
    </row>
    <row r="407" spans="1:6" s="125" customFormat="1">
      <c r="A407" s="122"/>
      <c r="B407" s="123"/>
      <c r="C407" s="124"/>
      <c r="D407" s="124"/>
    </row>
    <row r="408" spans="1:6" s="127" customFormat="1" ht="15.75">
      <c r="A408" s="209"/>
      <c r="B408" s="209"/>
      <c r="C408" s="126"/>
      <c r="D408" s="126"/>
    </row>
    <row r="409" spans="1:6" s="75" customFormat="1" ht="18" customHeight="1">
      <c r="A409" s="128"/>
      <c r="B409" s="120"/>
      <c r="C409" s="113"/>
      <c r="D409" s="113"/>
    </row>
    <row r="410" spans="1:6" s="75" customFormat="1" ht="17.25" customHeight="1">
      <c r="A410" s="129"/>
      <c r="B410" s="73"/>
      <c r="C410" s="113"/>
      <c r="D410" s="113"/>
    </row>
    <row r="411" spans="1:6" ht="16.5" customHeight="1">
      <c r="A411" s="76"/>
      <c r="B411" s="77"/>
      <c r="C411" s="85"/>
      <c r="D411" s="85"/>
    </row>
    <row r="412" spans="1:6" ht="17.25" hidden="1" customHeight="1">
      <c r="A412" s="76"/>
      <c r="B412" s="77"/>
      <c r="C412" s="85"/>
      <c r="D412" s="85"/>
    </row>
    <row r="413" spans="1:6" ht="18" hidden="1" customHeight="1">
      <c r="A413" s="76"/>
      <c r="B413" s="77"/>
      <c r="C413" s="85"/>
      <c r="D413" s="85"/>
    </row>
    <row r="414" spans="1:6" ht="18" customHeight="1">
      <c r="A414" s="76"/>
      <c r="B414" s="77"/>
      <c r="C414" s="85"/>
      <c r="D414" s="85"/>
    </row>
    <row r="415" spans="1:6" ht="17.25" customHeight="1">
      <c r="A415" s="76"/>
      <c r="B415" s="77"/>
      <c r="C415" s="85"/>
      <c r="D415" s="85"/>
    </row>
    <row r="416" spans="1:6" ht="15.75" hidden="1" customHeight="1">
      <c r="A416" s="76"/>
      <c r="B416" s="77"/>
      <c r="C416" s="85"/>
      <c r="D416" s="85"/>
    </row>
    <row r="417" spans="1:4" ht="17.25" hidden="1" customHeight="1">
      <c r="A417" s="76"/>
      <c r="B417" s="77"/>
      <c r="C417" s="85"/>
      <c r="D417" s="85"/>
    </row>
    <row r="418" spans="1:4" ht="18" customHeight="1">
      <c r="A418" s="76"/>
      <c r="B418" s="77"/>
      <c r="C418" s="85"/>
      <c r="D418" s="85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TDobrynina</cp:lastModifiedBy>
  <cp:lastPrinted>2019-07-25T07:21:26Z</cp:lastPrinted>
  <dcterms:created xsi:type="dcterms:W3CDTF">2009-04-17T06:18:15Z</dcterms:created>
  <dcterms:modified xsi:type="dcterms:W3CDTF">2019-07-26T11:26:31Z</dcterms:modified>
</cp:coreProperties>
</file>